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 в ЗС КК\45-54 МЕТОДИКИ и РАСЧЕТЫ МБТ\48-54 Расчеты МБТ\52 Субвенции\"/>
    </mc:Choice>
  </mc:AlternateContent>
  <bookViews>
    <workbookView xWindow="240" yWindow="225" windowWidth="20730" windowHeight="11640" firstSheet="1" activeTab="1"/>
  </bookViews>
  <sheets>
    <sheet name="ФЭО 2-х разовое питание (2)" sheetId="3" state="hidden" r:id="rId1"/>
    <sheet name="2021-2023" sheetId="10" r:id="rId2"/>
    <sheet name="ФЭО 2-х разовое питание" sheetId="1" state="hidden" r:id="rId3"/>
  </sheets>
  <definedNames>
    <definedName name="_xlnm.Print_Titles" localSheetId="2">'ФЭО 2-х разовое питание'!$5:$6</definedName>
    <definedName name="_xlnm.Print_Titles" localSheetId="0">'ФЭО 2-х разовое питание (2)'!$5:$6</definedName>
    <definedName name="_xlnm.Print_Area" localSheetId="1">'2021-2023'!$A$1:$R$92</definedName>
    <definedName name="_xlnm.Print_Area" localSheetId="2">'ФЭО 2-х разовое питание'!$A$1:$R$43</definedName>
    <definedName name="_xlnm.Print_Area" localSheetId="0">'ФЭО 2-х разовое питание (2)'!$A$1:$R$43</definedName>
    <definedName name="январь" localSheetId="0">#REF!</definedName>
    <definedName name="январь">#REF!</definedName>
  </definedNames>
  <calcPr calcId="162913" concurrentCalc="0"/>
</workbook>
</file>

<file path=xl/calcChain.xml><?xml version="1.0" encoding="utf-8"?>
<calcChain xmlns="http://schemas.openxmlformats.org/spreadsheetml/2006/main">
  <c r="R38" i="3" l="1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F35" i="3"/>
  <c r="F34" i="3"/>
  <c r="E36" i="3"/>
  <c r="D36" i="3"/>
  <c r="R35" i="3"/>
  <c r="Q35" i="3"/>
  <c r="P35" i="3"/>
  <c r="P34" i="3"/>
  <c r="O35" i="3"/>
  <c r="N35" i="3"/>
  <c r="M35" i="3"/>
  <c r="L35" i="3"/>
  <c r="L34" i="3"/>
  <c r="K35" i="3"/>
  <c r="J35" i="3"/>
  <c r="J34" i="3"/>
  <c r="I35" i="3"/>
  <c r="H35" i="3"/>
  <c r="H34" i="3"/>
  <c r="G35" i="3"/>
  <c r="E35" i="3"/>
  <c r="N34" i="3"/>
  <c r="D32" i="3"/>
  <c r="D31" i="3"/>
  <c r="D29" i="3"/>
  <c r="D30" i="3"/>
  <c r="D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R27" i="3"/>
  <c r="Q27" i="3"/>
  <c r="P27" i="3"/>
  <c r="O27" i="3"/>
  <c r="N27" i="3"/>
  <c r="M27" i="3"/>
  <c r="L27" i="3"/>
  <c r="K27" i="3"/>
  <c r="J27" i="3"/>
  <c r="I27" i="3"/>
  <c r="G27" i="3"/>
  <c r="F27" i="3"/>
  <c r="E27" i="3"/>
  <c r="H26" i="3"/>
  <c r="H27" i="3"/>
  <c r="D25" i="3"/>
  <c r="I18" i="3"/>
  <c r="I23" i="3"/>
  <c r="R17" i="3"/>
  <c r="R22" i="3"/>
  <c r="N17" i="3"/>
  <c r="N22" i="3"/>
  <c r="J17" i="3"/>
  <c r="J22" i="3"/>
  <c r="F17" i="3"/>
  <c r="F22" i="3"/>
  <c r="R19" i="3"/>
  <c r="R24" i="3"/>
  <c r="Q19" i="3"/>
  <c r="Q24" i="3"/>
  <c r="P19" i="3"/>
  <c r="P24" i="3"/>
  <c r="O19" i="3"/>
  <c r="O24" i="3"/>
  <c r="N19" i="3"/>
  <c r="N24" i="3"/>
  <c r="M19" i="3"/>
  <c r="M24" i="3"/>
  <c r="L19" i="3"/>
  <c r="L24" i="3"/>
  <c r="K19" i="3"/>
  <c r="K24" i="3"/>
  <c r="J19" i="3"/>
  <c r="J24" i="3"/>
  <c r="I19" i="3"/>
  <c r="I24" i="3"/>
  <c r="H19" i="3"/>
  <c r="H24" i="3"/>
  <c r="G19" i="3"/>
  <c r="G24" i="3"/>
  <c r="F19" i="3"/>
  <c r="F24" i="3"/>
  <c r="E19" i="3"/>
  <c r="E24" i="3"/>
  <c r="R18" i="3"/>
  <c r="R23" i="3"/>
  <c r="O18" i="3"/>
  <c r="O23" i="3"/>
  <c r="L18" i="3"/>
  <c r="L23" i="3"/>
  <c r="K18" i="3"/>
  <c r="K23" i="3"/>
  <c r="F9" i="3"/>
  <c r="F18" i="3"/>
  <c r="F23" i="3"/>
  <c r="F21" i="3"/>
  <c r="Q17" i="3"/>
  <c r="Q22" i="3"/>
  <c r="P17" i="3"/>
  <c r="P22" i="3"/>
  <c r="O17" i="3"/>
  <c r="O22" i="3"/>
  <c r="O21" i="3"/>
  <c r="M17" i="3"/>
  <c r="M22" i="3"/>
  <c r="L17" i="3"/>
  <c r="L22" i="3"/>
  <c r="K17" i="3"/>
  <c r="K16" i="3"/>
  <c r="I17" i="3"/>
  <c r="I22" i="3"/>
  <c r="H17" i="3"/>
  <c r="H22" i="3"/>
  <c r="G17" i="3"/>
  <c r="G22" i="3"/>
  <c r="E17" i="3"/>
  <c r="E22" i="3"/>
  <c r="R16" i="3"/>
  <c r="O16" i="3"/>
  <c r="F16" i="3"/>
  <c r="D10" i="3"/>
  <c r="Q9" i="3"/>
  <c r="Q18" i="3"/>
  <c r="Q23" i="3"/>
  <c r="P9" i="3"/>
  <c r="P18" i="3"/>
  <c r="P23" i="3"/>
  <c r="N9" i="3"/>
  <c r="N18" i="3"/>
  <c r="M9" i="3"/>
  <c r="M18" i="3"/>
  <c r="M23" i="3"/>
  <c r="J9" i="3"/>
  <c r="J7" i="3"/>
  <c r="H9" i="3"/>
  <c r="H18" i="3"/>
  <c r="H23" i="3"/>
  <c r="G9" i="3"/>
  <c r="G7" i="3"/>
  <c r="E9" i="3"/>
  <c r="E18" i="3"/>
  <c r="E23" i="3"/>
  <c r="D8" i="3"/>
  <c r="R7" i="3"/>
  <c r="O7" i="3"/>
  <c r="N7" i="3"/>
  <c r="M7" i="3"/>
  <c r="L7" i="3"/>
  <c r="K7" i="3"/>
  <c r="I7" i="3"/>
  <c r="F7" i="3"/>
  <c r="E7" i="3"/>
  <c r="D27" i="3"/>
  <c r="N23" i="3"/>
  <c r="N21" i="3"/>
  <c r="N39" i="3"/>
  <c r="N41" i="3"/>
  <c r="N43" i="3"/>
  <c r="N16" i="3"/>
  <c r="F39" i="3"/>
  <c r="F41" i="3"/>
  <c r="F43" i="3"/>
  <c r="G18" i="3"/>
  <c r="G16" i="3"/>
  <c r="G23" i="3"/>
  <c r="G21" i="3"/>
  <c r="G34" i="3"/>
  <c r="G39" i="3"/>
  <c r="G41" i="3"/>
  <c r="G43" i="3"/>
  <c r="K22" i="3"/>
  <c r="R34" i="3"/>
  <c r="P7" i="3"/>
  <c r="D35" i="3"/>
  <c r="D37" i="3"/>
  <c r="I34" i="3"/>
  <c r="M34" i="3"/>
  <c r="Q34" i="3"/>
  <c r="H7" i="3"/>
  <c r="Q7" i="3"/>
  <c r="D7" i="3"/>
  <c r="R21" i="3"/>
  <c r="R39" i="3"/>
  <c r="R41" i="3"/>
  <c r="R43" i="3"/>
  <c r="K34" i="3"/>
  <c r="O34" i="3"/>
  <c r="O39" i="3"/>
  <c r="O41" i="3"/>
  <c r="O43" i="3"/>
  <c r="D24" i="3"/>
  <c r="H21" i="3"/>
  <c r="H39" i="3"/>
  <c r="H41" i="3"/>
  <c r="H43" i="3"/>
  <c r="L21" i="3"/>
  <c r="L39" i="3"/>
  <c r="L41" i="3"/>
  <c r="L43" i="3"/>
  <c r="P21" i="3"/>
  <c r="P39" i="3"/>
  <c r="P41" i="3"/>
  <c r="P43" i="3"/>
  <c r="K21" i="3"/>
  <c r="K39" i="3"/>
  <c r="K41" i="3"/>
  <c r="K43" i="3"/>
  <c r="D22" i="3"/>
  <c r="E21" i="3"/>
  <c r="I21" i="3"/>
  <c r="I39" i="3"/>
  <c r="I41" i="3"/>
  <c r="I43" i="3"/>
  <c r="M21" i="3"/>
  <c r="M39" i="3"/>
  <c r="M41" i="3"/>
  <c r="M43" i="3"/>
  <c r="Q21" i="3"/>
  <c r="Q39" i="3"/>
  <c r="Q41" i="3"/>
  <c r="Q43" i="3"/>
  <c r="D9" i="3"/>
  <c r="J18" i="3"/>
  <c r="E34" i="3"/>
  <c r="D34" i="3"/>
  <c r="H16" i="3"/>
  <c r="L16" i="3"/>
  <c r="P16" i="3"/>
  <c r="E16" i="3"/>
  <c r="I16" i="3"/>
  <c r="M16" i="3"/>
  <c r="Q16" i="3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F35" i="1"/>
  <c r="F34" i="1"/>
  <c r="E36" i="1"/>
  <c r="R35" i="1"/>
  <c r="Q35" i="1"/>
  <c r="P35" i="1"/>
  <c r="O35" i="1"/>
  <c r="N35" i="1"/>
  <c r="M35" i="1"/>
  <c r="L35" i="1"/>
  <c r="L34" i="1"/>
  <c r="K35" i="1"/>
  <c r="J35" i="1"/>
  <c r="I35" i="1"/>
  <c r="H35" i="1"/>
  <c r="H34" i="1"/>
  <c r="G35" i="1"/>
  <c r="E35" i="1"/>
  <c r="P34" i="1"/>
  <c r="D32" i="1"/>
  <c r="D31" i="1"/>
  <c r="D30" i="1"/>
  <c r="D29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R27" i="1"/>
  <c r="Q27" i="1"/>
  <c r="P27" i="1"/>
  <c r="O27" i="1"/>
  <c r="N27" i="1"/>
  <c r="M27" i="1"/>
  <c r="L27" i="1"/>
  <c r="K27" i="1"/>
  <c r="J27" i="1"/>
  <c r="I27" i="1"/>
  <c r="G27" i="1"/>
  <c r="F27" i="1"/>
  <c r="E27" i="1"/>
  <c r="H26" i="1"/>
  <c r="H27" i="1"/>
  <c r="D25" i="1"/>
  <c r="R19" i="1"/>
  <c r="R24" i="1"/>
  <c r="Q19" i="1"/>
  <c r="Q24" i="1"/>
  <c r="P19" i="1"/>
  <c r="P24" i="1"/>
  <c r="O19" i="1"/>
  <c r="O24" i="1"/>
  <c r="N19" i="1"/>
  <c r="N24" i="1"/>
  <c r="M19" i="1"/>
  <c r="M24" i="1"/>
  <c r="L19" i="1"/>
  <c r="L24" i="1"/>
  <c r="K19" i="1"/>
  <c r="K24" i="1"/>
  <c r="J19" i="1"/>
  <c r="J24" i="1"/>
  <c r="I19" i="1"/>
  <c r="I24" i="1"/>
  <c r="H19" i="1"/>
  <c r="H24" i="1"/>
  <c r="G19" i="1"/>
  <c r="G24" i="1"/>
  <c r="F19" i="1"/>
  <c r="F24" i="1"/>
  <c r="E19" i="1"/>
  <c r="E24" i="1"/>
  <c r="R18" i="1"/>
  <c r="R23" i="1"/>
  <c r="O18" i="1"/>
  <c r="O23" i="1"/>
  <c r="L18" i="1"/>
  <c r="L23" i="1"/>
  <c r="K18" i="1"/>
  <c r="K23" i="1"/>
  <c r="I18" i="1"/>
  <c r="I23" i="1"/>
  <c r="R17" i="1"/>
  <c r="R22" i="1"/>
  <c r="Q17" i="1"/>
  <c r="Q22" i="1"/>
  <c r="P17" i="1"/>
  <c r="P22" i="1"/>
  <c r="O17" i="1"/>
  <c r="O22" i="1"/>
  <c r="N17" i="1"/>
  <c r="N22" i="1"/>
  <c r="M17" i="1"/>
  <c r="M22" i="1"/>
  <c r="L17" i="1"/>
  <c r="L22" i="1"/>
  <c r="K17" i="1"/>
  <c r="K22" i="1"/>
  <c r="J17" i="1"/>
  <c r="J22" i="1"/>
  <c r="I17" i="1"/>
  <c r="I22" i="1"/>
  <c r="H17" i="1"/>
  <c r="H22" i="1"/>
  <c r="G17" i="1"/>
  <c r="G22" i="1"/>
  <c r="F17" i="1"/>
  <c r="F22" i="1"/>
  <c r="E17" i="1"/>
  <c r="E22" i="1"/>
  <c r="D10" i="1"/>
  <c r="Q9" i="1"/>
  <c r="Q18" i="1"/>
  <c r="Q23" i="1"/>
  <c r="P9" i="1"/>
  <c r="P18" i="1"/>
  <c r="N9" i="1"/>
  <c r="N7" i="1"/>
  <c r="M9" i="1"/>
  <c r="M18" i="1"/>
  <c r="M23" i="1"/>
  <c r="J9" i="1"/>
  <c r="J7" i="1"/>
  <c r="H9" i="1"/>
  <c r="H18" i="1"/>
  <c r="G9" i="1"/>
  <c r="G18" i="1"/>
  <c r="G23" i="1"/>
  <c r="F9" i="1"/>
  <c r="F18" i="1"/>
  <c r="E9" i="1"/>
  <c r="E18" i="1"/>
  <c r="D8" i="1"/>
  <c r="R7" i="1"/>
  <c r="O7" i="1"/>
  <c r="L7" i="1"/>
  <c r="K7" i="1"/>
  <c r="I7" i="1"/>
  <c r="K21" i="1"/>
  <c r="J23" i="3"/>
  <c r="J16" i="3"/>
  <c r="E39" i="3"/>
  <c r="E41" i="3"/>
  <c r="E23" i="1"/>
  <c r="E21" i="1"/>
  <c r="E16" i="1"/>
  <c r="J34" i="1"/>
  <c r="N34" i="1"/>
  <c r="R34" i="1"/>
  <c r="E7" i="1"/>
  <c r="G7" i="1"/>
  <c r="Q7" i="1"/>
  <c r="D38" i="1"/>
  <c r="H7" i="1"/>
  <c r="M7" i="1"/>
  <c r="O21" i="1"/>
  <c r="D24" i="1"/>
  <c r="D35" i="1"/>
  <c r="I34" i="1"/>
  <c r="M34" i="1"/>
  <c r="Q34" i="1"/>
  <c r="D37" i="1"/>
  <c r="R16" i="1"/>
  <c r="D28" i="1"/>
  <c r="F7" i="1"/>
  <c r="P7" i="1"/>
  <c r="D9" i="1"/>
  <c r="D36" i="1"/>
  <c r="G34" i="1"/>
  <c r="K34" i="1"/>
  <c r="K39" i="1"/>
  <c r="K41" i="1"/>
  <c r="K43" i="1"/>
  <c r="O34" i="1"/>
  <c r="M16" i="1"/>
  <c r="D27" i="1"/>
  <c r="Q16" i="1"/>
  <c r="L21" i="1"/>
  <c r="L39" i="1"/>
  <c r="L41" i="1"/>
  <c r="L43" i="1"/>
  <c r="L16" i="1"/>
  <c r="I16" i="1"/>
  <c r="Q21" i="1"/>
  <c r="Q39" i="1"/>
  <c r="Q41" i="1"/>
  <c r="Q43" i="1"/>
  <c r="D22" i="1"/>
  <c r="G21" i="1"/>
  <c r="G39" i="1"/>
  <c r="G41" i="1"/>
  <c r="G43" i="1"/>
  <c r="M21" i="1"/>
  <c r="M39" i="1"/>
  <c r="M41" i="1"/>
  <c r="M43" i="1"/>
  <c r="H16" i="1"/>
  <c r="H23" i="1"/>
  <c r="H21" i="1"/>
  <c r="H39" i="1"/>
  <c r="H41" i="1"/>
  <c r="H43" i="1"/>
  <c r="P16" i="1"/>
  <c r="P23" i="1"/>
  <c r="P21" i="1"/>
  <c r="P39" i="1"/>
  <c r="P41" i="1"/>
  <c r="P43" i="1"/>
  <c r="F16" i="1"/>
  <c r="F23" i="1"/>
  <c r="F21" i="1"/>
  <c r="F39" i="1"/>
  <c r="F41" i="1"/>
  <c r="F43" i="1"/>
  <c r="R21" i="1"/>
  <c r="I21" i="1"/>
  <c r="J18" i="1"/>
  <c r="N18" i="1"/>
  <c r="E34" i="1"/>
  <c r="G16" i="1"/>
  <c r="K16" i="1"/>
  <c r="O16" i="1"/>
  <c r="O39" i="1"/>
  <c r="O41" i="1"/>
  <c r="O43" i="1"/>
  <c r="R39" i="1"/>
  <c r="R41" i="1"/>
  <c r="R43" i="1"/>
  <c r="E43" i="3"/>
  <c r="J21" i="3"/>
  <c r="D23" i="3"/>
  <c r="D7" i="1"/>
  <c r="D34" i="1"/>
  <c r="I39" i="1"/>
  <c r="I41" i="1"/>
  <c r="I43" i="1"/>
  <c r="N16" i="1"/>
  <c r="N23" i="1"/>
  <c r="N21" i="1"/>
  <c r="N39" i="1"/>
  <c r="N41" i="1"/>
  <c r="N43" i="1"/>
  <c r="J23" i="1"/>
  <c r="J16" i="1"/>
  <c r="E39" i="1"/>
  <c r="E41" i="1"/>
  <c r="J39" i="3"/>
  <c r="J41" i="3"/>
  <c r="D21" i="3"/>
  <c r="D39" i="3"/>
  <c r="E43" i="1"/>
  <c r="J21" i="1"/>
  <c r="D23" i="1"/>
  <c r="J43" i="3"/>
  <c r="D41" i="3"/>
  <c r="D43" i="3"/>
  <c r="D44" i="3"/>
  <c r="J39" i="1"/>
  <c r="J41" i="1"/>
  <c r="D21" i="1"/>
  <c r="D39" i="1"/>
  <c r="J43" i="1"/>
  <c r="D41" i="1"/>
  <c r="D43" i="1"/>
  <c r="D44" i="1"/>
</calcChain>
</file>

<file path=xl/sharedStrings.xml><?xml version="1.0" encoding="utf-8"?>
<sst xmlns="http://schemas.openxmlformats.org/spreadsheetml/2006/main" count="433" uniqueCount="209">
  <si>
    <t>№ п/п</t>
  </si>
  <si>
    <t>Показатели</t>
  </si>
  <si>
    <t>расчет</t>
  </si>
  <si>
    <t>Всего по Камчатскому краю</t>
  </si>
  <si>
    <t>Петропавловск- Камчатский ГО</t>
  </si>
  <si>
    <t>Елизовский МР</t>
  </si>
  <si>
    <t>Усть-Камчатский МР</t>
  </si>
  <si>
    <t>Усть-Большерецкий МР</t>
  </si>
  <si>
    <t>Соболевский МР</t>
  </si>
  <si>
    <t>Мильковский МР</t>
  </si>
  <si>
    <t>Быстринский МР</t>
  </si>
  <si>
    <t>Алеутский МР</t>
  </si>
  <si>
    <t>Вилючинский ГО</t>
  </si>
  <si>
    <t>ГО "поселок Палана"</t>
  </si>
  <si>
    <t>Олюторский МР</t>
  </si>
  <si>
    <t>Карагинский МР</t>
  </si>
  <si>
    <t>Тигильский МР</t>
  </si>
  <si>
    <t>Пенжинский МР</t>
  </si>
  <si>
    <t>Прогнозируемая среднегодовая численность учащихся (чел.)*, подлежащих обеспечению:</t>
  </si>
  <si>
    <t>1.1+1.2+1.3</t>
  </si>
  <si>
    <t>1.1.</t>
  </si>
  <si>
    <t>бесплатным одноразовым питанием</t>
  </si>
  <si>
    <t>1.2.</t>
  </si>
  <si>
    <t>бесплатным 2-х разовым питанием</t>
  </si>
  <si>
    <t>бесплатным 3-х разовым питанием</t>
  </si>
  <si>
    <t>Средняя стоимость питания одного учащегося в 2018 году (руб. в день)**:</t>
  </si>
  <si>
    <t>2.1.</t>
  </si>
  <si>
    <t>одноразового питания</t>
  </si>
  <si>
    <t>2.2.</t>
  </si>
  <si>
    <t>2-х разового питания</t>
  </si>
  <si>
    <t>3-х разового питания</t>
  </si>
  <si>
    <t>Сводный индекс потребительских цен на 2019 год</t>
  </si>
  <si>
    <t>данные Минэкономразвития Камчатского края</t>
  </si>
  <si>
    <t>Прогнозируемая сумма расходов в день на обеспечение: (руб.)</t>
  </si>
  <si>
    <t>4.1+4.2+4.3</t>
  </si>
  <si>
    <t>4.1.</t>
  </si>
  <si>
    <t>1.1*2.1*3</t>
  </si>
  <si>
    <t>4.2.</t>
  </si>
  <si>
    <t>1.2*2.2*3</t>
  </si>
  <si>
    <t>Среднее число дней питания в учебном году</t>
  </si>
  <si>
    <t>Закон Камчатского края от 16.12.2009 № 374</t>
  </si>
  <si>
    <t>Расходы на обеспечение бесплатным питанием учащихся  (тыс. руб.) - всего,                                                                                    в том числе:</t>
  </si>
  <si>
    <t>6.1+6.2+6.3</t>
  </si>
  <si>
    <t>6.1.</t>
  </si>
  <si>
    <t>4.1*5/1000</t>
  </si>
  <si>
    <t>6.2.</t>
  </si>
  <si>
    <t>4.2*5/1000</t>
  </si>
  <si>
    <t>Прогнозируемая среднегодовая численность обучающихся из числа инвалидов, получающих общее образование на дому (чел.)</t>
  </si>
  <si>
    <t>Размер денежной компенсации стоимости двухразового питания одного обучающегося из числа инвалидов, получающих общее образование на дому в 2018 году (руб. в день)</t>
  </si>
  <si>
    <t>Постановление Правительства КК от 18.04.14 №183-П</t>
  </si>
  <si>
    <t xml:space="preserve">Расходы на обеспечение выплаты денежной компенсации стоимости двухразового питания одного обучающегося из числа инвалидов, получающих общее образование на дому (тыс.руб.) </t>
  </si>
  <si>
    <t>7*8*3*5/ 1000</t>
  </si>
  <si>
    <t>Прогнозируемая среднегодовая численность обучающихся, имеющих право на получение социальной поддержки в виде частичной компенсации фактических расходов на приобретение одежды обучающихся и школьно-письменных принадлежностей: (чел.)</t>
  </si>
  <si>
    <t>10.1+10.2+10.3+10.4+10.5</t>
  </si>
  <si>
    <t>10.1.</t>
  </si>
  <si>
    <t>дети из малоимущих семей</t>
  </si>
  <si>
    <t>10.2.</t>
  </si>
  <si>
    <t>коренные и малочисленные народы Севера</t>
  </si>
  <si>
    <t>10.3.</t>
  </si>
  <si>
    <t>дети-инвалиды</t>
  </si>
  <si>
    <t>10.4.</t>
  </si>
  <si>
    <t>дети из числа беженцев и вынужденных переселенцев</t>
  </si>
  <si>
    <t>Размер частичной компенсации фактических расходов на приобретение одежды обучающихся и школьно-письменных принадлежностей (руб.)</t>
  </si>
  <si>
    <t>Закон Камчатского края от 12.02.2014 № 390</t>
  </si>
  <si>
    <t>Расходы на обеспечение выплаты частичной компенсации фактических расходов на приобретение одежды обучающихся и школьно-письменных принадлежностей (тыс.руб.) - всего, в том числе:</t>
  </si>
  <si>
    <t>12.1+12.2+12.3+12.4+12.5</t>
  </si>
  <si>
    <t>12.1.</t>
  </si>
  <si>
    <t>10.1*11/1000</t>
  </si>
  <si>
    <t>12.2.</t>
  </si>
  <si>
    <t>10.2*11/1000</t>
  </si>
  <si>
    <t>12.3.</t>
  </si>
  <si>
    <t>10.3*11/1000</t>
  </si>
  <si>
    <t>12.4.</t>
  </si>
  <si>
    <t>10.4*11/1000</t>
  </si>
  <si>
    <t>Годовой объем субвенции</t>
  </si>
  <si>
    <t>6+9+12</t>
  </si>
  <si>
    <r>
      <t>Поправочный коэффициент, отражающий прогнозный уровень потребности в средствах</t>
    </r>
    <r>
      <rPr>
        <b/>
        <sz val="10"/>
        <color indexed="10"/>
        <rFont val="Times New Roman"/>
        <family val="1"/>
        <charset val="204"/>
      </rPr>
      <t xml:space="preserve"> </t>
    </r>
  </si>
  <si>
    <t xml:space="preserve">Годовой объем субвенции (с учетом применения коэффициента)  </t>
  </si>
  <si>
    <t>13*14</t>
  </si>
  <si>
    <t>* льготные категории учащихся в государственных и муниципальных образовательных учреждениях в Камчатском крае установлены статьей 3 Закона Камчатского края от 12.02.2014 № 390;</t>
  </si>
  <si>
    <t>** стоимость питания рассчитана с учетом среднесуточного набора пищевых продуктов, используемых для приготовления  блюд и напитков для обучающихся в общеобразовательных учреждениях (приложение  № 8 к  СанПиН 2.4.5.2409-08 "Санитарно-эпидемиологические требования к организации питания обучающихся в общеобразовательных учреждениях, учреждениях начального и среднего профессионального образования»), цен на продукты питания, сложившихся в Камчатском крае, фиксированной стоимости набора потребительских товаров и услуг в муниципальных образованиях в Камчатском крае в соответствии со  статистическими данными, коэффициента, определяющего средний размер предоставления мер социальной поддержки (0,5)</t>
  </si>
  <si>
    <t>Расчет субвенций, предоставляемых из краевого бюджета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</si>
  <si>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данные Министерства образования и молодёжной политики Камчатского края</t>
  </si>
  <si>
    <t xml:space="preserve">Проект Закона Камчатского края «О краевом бюджете на 2019 год и на плановый период 2020 и 2021 годов» </t>
  </si>
  <si>
    <t>Дополнительная потребность</t>
  </si>
  <si>
    <t>Приложение к финансово-экономическому обоснованию к проекту закона Камчатского края «О внесении изменения к Закону Камчатского края «О  мерах социальной поддержки отдельных категорий граждан в период получения ими образования в государственных и муниципальных образовательных организациях в Камчатском крае»</t>
  </si>
  <si>
    <t xml:space="preserve">Закон Камчатского края от 19.11.2018 № 272 «О краевом бюджете на 2019 год и на плановый период 2020 и 2021 годов» </t>
  </si>
  <si>
    <t>Сводный индекс потребительских цен на 2021 год</t>
  </si>
  <si>
    <t>16.1.</t>
  </si>
  <si>
    <t>16.2.</t>
  </si>
  <si>
    <t>13.1.</t>
  </si>
  <si>
    <t>8.1.</t>
  </si>
  <si>
    <t>4.2.1.</t>
  </si>
  <si>
    <t>6.2.1.</t>
  </si>
  <si>
    <t xml:space="preserve">Численность 1 классы </t>
  </si>
  <si>
    <t>пятидневная рабочая неделя</t>
  </si>
  <si>
    <t>шестидневная рабочая неделя</t>
  </si>
  <si>
    <t>данные Министерства образования Камчатского края</t>
  </si>
  <si>
    <t>Средняя стоимость питания одного учащегося в 2020 году (руб. в день)**:</t>
  </si>
  <si>
    <t>2.3.</t>
  </si>
  <si>
    <t>4.3.</t>
  </si>
  <si>
    <t>Среднее число дней питания в учебном году для 1 классов</t>
  </si>
  <si>
    <t>5.1.</t>
  </si>
  <si>
    <t>5.2.</t>
  </si>
  <si>
    <t>6.3.</t>
  </si>
  <si>
    <t>1.3.</t>
  </si>
  <si>
    <t>6.3.1.</t>
  </si>
  <si>
    <t>6.3.2.</t>
  </si>
  <si>
    <t>6.2.2.</t>
  </si>
  <si>
    <t>4.2.2.</t>
  </si>
  <si>
    <t>4.3.1.</t>
  </si>
  <si>
    <t>4.3.2.</t>
  </si>
  <si>
    <t>1.2.1.</t>
  </si>
  <si>
    <t>1.2.2.</t>
  </si>
  <si>
    <t>1.3.1.</t>
  </si>
  <si>
    <t>1.3.2.</t>
  </si>
  <si>
    <t>1.2.1.*2.1.*3</t>
  </si>
  <si>
    <t>1.2.2.*2.1.*3</t>
  </si>
  <si>
    <t>4.2.1.+4.2.2.</t>
  </si>
  <si>
    <t>1.3.1.+2.2.*3</t>
  </si>
  <si>
    <t>1.3.2*2.2.*3</t>
  </si>
  <si>
    <t>4.3.1.+4.3.2.</t>
  </si>
  <si>
    <t>Закон Камчатского края от 16.12.2009 № 374 (внесение изменений)</t>
  </si>
  <si>
    <t>6.2.1.+6.2.2.</t>
  </si>
  <si>
    <t>4.2.1.*5.1./1000</t>
  </si>
  <si>
    <t>4.2.2.*5.2./1000</t>
  </si>
  <si>
    <t>6.3.1.+6.3.2.</t>
  </si>
  <si>
    <t>4.3.1.*5.1./1000</t>
  </si>
  <si>
    <t>4.3.2.*5.2./1000</t>
  </si>
  <si>
    <t>7.1.</t>
  </si>
  <si>
    <t>7.2.</t>
  </si>
  <si>
    <t>7.3.</t>
  </si>
  <si>
    <t>7.4.</t>
  </si>
  <si>
    <t>8.2.</t>
  </si>
  <si>
    <t>8.3.</t>
  </si>
  <si>
    <t>10.1.+10.2.+10.3.+10.4.</t>
  </si>
  <si>
    <t>12.1.+12.2.+12.3.+12.4.</t>
  </si>
  <si>
    <t>10.1.*11/1000</t>
  </si>
  <si>
    <t>10.2.*11/1000</t>
  </si>
  <si>
    <t>10.3.*11/1000</t>
  </si>
  <si>
    <t>10.4.*11/1000</t>
  </si>
  <si>
    <t>13.2.</t>
  </si>
  <si>
    <t>13.1.+13.2.</t>
  </si>
  <si>
    <t>14.1.</t>
  </si>
  <si>
    <t>14.2.</t>
  </si>
  <si>
    <t>16.1.+16.2.</t>
  </si>
  <si>
    <t>13.1.+14.1.*15</t>
  </si>
  <si>
    <t>13.2.*14.2.*15</t>
  </si>
  <si>
    <t>16.1.*17/1000</t>
  </si>
  <si>
    <t>16.2.*17/1000</t>
  </si>
  <si>
    <t>18.1.</t>
  </si>
  <si>
    <t>18.2.</t>
  </si>
  <si>
    <t>18.1.+18.2.</t>
  </si>
  <si>
    <t>19*20*3*11/1000</t>
  </si>
  <si>
    <t>22.1.</t>
  </si>
  <si>
    <t>22.2.</t>
  </si>
  <si>
    <t>22.3.</t>
  </si>
  <si>
    <t>22.4.</t>
  </si>
  <si>
    <t>22.1.+22.2.+22.3.+22.4.</t>
  </si>
  <si>
    <t>24.1.</t>
  </si>
  <si>
    <t>24.2.</t>
  </si>
  <si>
    <t>24.3.</t>
  </si>
  <si>
    <t>24.4.</t>
  </si>
  <si>
    <t>24.1.+24.2.+24.3.+24.4.</t>
  </si>
  <si>
    <t>22.1.*23/1000</t>
  </si>
  <si>
    <t>22.2.*23/1000</t>
  </si>
  <si>
    <t>22.3.*23/1000</t>
  </si>
  <si>
    <t>22.4.*23/1000</t>
  </si>
  <si>
    <t>6+12+18+21+24</t>
  </si>
  <si>
    <t>6+((12+18+21+24)*26)</t>
  </si>
  <si>
    <t>Размер денежной компенсации стоимости двухразового питания одного обучающегося из числа инвалидов, получающих общее образование на дому в 2020 году (руб. в день)</t>
  </si>
  <si>
    <t>к расчетам межбюджетных трансфертов на 2021-2023 годы</t>
  </si>
  <si>
    <t xml:space="preserve">1 класс бесплатное одноразовое питание (завтрак) </t>
  </si>
  <si>
    <t>2-4 классы 1 смена  бесплатное одноразовое питание (завтрак) - всего, в том числе:</t>
  </si>
  <si>
    <t>2-4 классы 2 смена бесплатное одноразовое питание (обед) - всего, в том числе:</t>
  </si>
  <si>
    <t>Среднее число дней питания в учебном году для 2-4 классов при 5-тидневной рабочей неделе</t>
  </si>
  <si>
    <t>Среднее число дней питания в учебном году для 2-4 классов при 6-тидневной рабочей неделе</t>
  </si>
  <si>
    <t xml:space="preserve">бесплатным  одноразовым питанием (обед) 1 смена         </t>
  </si>
  <si>
    <t xml:space="preserve">бесплатное  одноразовое питание (обед) 1 смена         </t>
  </si>
  <si>
    <t xml:space="preserve">бесплатное одноразовое питание (полдник) 2 смена </t>
  </si>
  <si>
    <t xml:space="preserve">бесплатное 2-х разовое питание (обед + полдник) 1 смена           </t>
  </si>
  <si>
    <t>бесплатным 2-х разовым питанием (завтрак + полдник) 2 смена</t>
  </si>
  <si>
    <t>7.1.*8.2.*9</t>
  </si>
  <si>
    <t>7.2.*(8.2.+8.3.)*9</t>
  </si>
  <si>
    <t>7.3.*8.3.*9</t>
  </si>
  <si>
    <t>7.4.*(8.1.+8.3.)*9.</t>
  </si>
  <si>
    <t>2-4 классы бесплатное одноразовое питание (завтрак) 1 смена</t>
  </si>
  <si>
    <r>
      <t>2-4 классы бесплатное одноразовое питание                                                   (</t>
    </r>
    <r>
      <rPr>
        <sz val="10"/>
        <color rgb="FFFF0000"/>
        <rFont val="Times New Roman"/>
        <family val="1"/>
        <charset val="204"/>
      </rPr>
      <t>обед</t>
    </r>
    <r>
      <rPr>
        <sz val="10"/>
        <rFont val="Times New Roman"/>
        <family val="1"/>
        <charset val="204"/>
      </rPr>
      <t>) 2 смена</t>
    </r>
  </si>
  <si>
    <t>Прогнозируемая среднегодовая численность учащихся (чел.)*** 1-4 классов, подлежащих обеспечению бесплатным горячим питанием:</t>
  </si>
  <si>
    <t xml:space="preserve">бесплатным 2-х разовым питанием (обед + полдник) 1 смена           </t>
  </si>
  <si>
    <t xml:space="preserve">бесплатным одноразовым питанием (полдник) 2 смена </t>
  </si>
  <si>
    <t>Численность 2-4 классы 1 смена - всего, в том числе:</t>
  </si>
  <si>
    <t>Численность 2-4 классы 2 смена - всего, в том числе:</t>
  </si>
  <si>
    <t>средняя стоимость завтрака 7-11 лет</t>
  </si>
  <si>
    <t>средняя стоимость обеда 7-11 лет</t>
  </si>
  <si>
    <t>средняя стоимость полдника 7-11 лет</t>
  </si>
  <si>
    <t>Среднее число дней питания в учебном году для 1-4 классов</t>
  </si>
  <si>
    <t>Прогнозируемая среднегодовая численность учащихся 1-4 классов (чел.) льготных категорий*, подлежащих обеспечению:</t>
  </si>
  <si>
    <t>2-х разового питания (11-17 лет)</t>
  </si>
  <si>
    <t>3-х разового питания (11-17 лет)</t>
  </si>
  <si>
    <t>Расходы на обеспечение бесплатным горячим питанием учащихся  1-4 классов (тыс. руб.) - всего,  в том числе:</t>
  </si>
  <si>
    <t>Расходы на обеспечение бесплатным питанием учащихся 1-4 классов льготных категорий* (тыс. руб.) - всего, в том числе:</t>
  </si>
  <si>
    <t>Прогнозируемая среднегодовая численность учащихся 5-11 классов (чел.) льготных категорий*, подлежащих обеспечению:</t>
  </si>
  <si>
    <t>Расходы на обеспечение бесплатным питанием учащихся 5-11 классов льготных категорий*(тыс. руб.) - всего, в том числе:</t>
  </si>
  <si>
    <t>Алеутский МО</t>
  </si>
  <si>
    <t xml:space="preserve">Расчет субвенций, предоставляемых из краевого бюджета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</si>
  <si>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Средняя стоимость питания одного учащегося              5-11 классов в 2020 году (руб. в день)**:</t>
  </si>
  <si>
    <t>Таблица № 52.17</t>
  </si>
  <si>
    <t>*** среднегодовая численность учащихся  1-4 классов в государственных и муниципальных образовательных учреждениях в Камчатском крае по данным статистических отчетов форм №00-1 на 20 сентября отчетного финансового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</si>
</sst>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_р_._-;\-* #,##0.00_р_._-;_-* &quot;-&quot;??_р_._-;_-@_-"/>
    <numFmt numFmtId="165" formatCode="#,##0.0"/>
    <numFmt numFmtId="166" formatCode="_-* #,##0_р_._-;\-* #,##0_р_._-;_-* &quot;-&quot;??_р_._-;_-@_-"/>
    <numFmt numFmtId="167" formatCode="_-* #,##0.0_р_._-;\-* #,##0.0_р_._-;_-* &quot;-&quot;??_р_._-;_-@_-"/>
    <numFmt numFmtId="168" formatCode="#,##0.00_ ;\-#,##0.00\ "/>
    <numFmt numFmtId="169" formatCode="#,##0.000_ ;\-#,##0.000\ "/>
    <numFmt numFmtId="170" formatCode="_-* #,##0.000_р_._-;\-* #,##0.000_р_._-;_-* &quot;-&quot;??_р_._-;_-@_-"/>
    <numFmt numFmtId="171" formatCode="#,##0_ ;\-#,##0\ "/>
    <numFmt numFmtId="172" formatCode="0.0"/>
    <numFmt numFmtId="173" formatCode="#,##0.0_ ;\-#,##0.0\ "/>
    <numFmt numFmtId="174" formatCode="#,##0.00000_ ;\-#,##0.00000\ "/>
  </numFmts>
  <fonts count="27" x14ac:knownFonts="1">
    <font>
      <sz val="10"/>
      <name val="Arial"/>
    </font>
    <font>
      <sz val="10"/>
      <name val="Arial Cyr"/>
      <charset val="204"/>
    </font>
    <font>
      <sz val="10"/>
      <color rgb="FFFF0000"/>
      <name val="Arial Narrow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0"/>
      <name val="Times New Roman"/>
      <family val="1"/>
      <charset val="204"/>
    </font>
    <font>
      <sz val="10"/>
      <color indexed="10"/>
      <name val="Arial Narrow"/>
      <family val="2"/>
      <charset val="204"/>
    </font>
    <font>
      <b/>
      <sz val="1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Arial Narrow"/>
      <family val="2"/>
      <charset val="204"/>
    </font>
    <font>
      <b/>
      <sz val="10"/>
      <name val="Arial Narrow"/>
      <family val="2"/>
      <charset val="204"/>
    </font>
    <font>
      <sz val="8"/>
      <color theme="1"/>
      <name val="Times New Roman"/>
      <family val="1"/>
      <charset val="204"/>
    </font>
    <font>
      <sz val="8"/>
      <name val="Arial Narrow"/>
      <family val="2"/>
      <charset val="204"/>
    </font>
    <font>
      <sz val="7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Arial Narrow"/>
      <family val="2"/>
      <charset val="204"/>
    </font>
    <font>
      <b/>
      <sz val="12"/>
      <color indexed="10"/>
      <name val="Arial Narrow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Arial Narrow"/>
      <family val="2"/>
      <charset val="204"/>
    </font>
    <font>
      <sz val="12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59">
    <xf numFmtId="0" fontId="0" fillId="0" borderId="0" xfId="0"/>
    <xf numFmtId="0" fontId="2" fillId="2" borderId="0" xfId="1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wrapText="1"/>
    </xf>
    <xf numFmtId="165" fontId="3" fillId="2" borderId="0" xfId="1" applyNumberFormat="1" applyFont="1" applyFill="1" applyAlignment="1">
      <alignment wrapText="1"/>
    </xf>
    <xf numFmtId="0" fontId="4" fillId="2" borderId="0" xfId="1" applyFont="1" applyFill="1" applyAlignment="1">
      <alignment wrapText="1"/>
    </xf>
    <xf numFmtId="0" fontId="3" fillId="2" borderId="0" xfId="1" applyFont="1" applyFill="1" applyAlignment="1">
      <alignment wrapText="1"/>
    </xf>
    <xf numFmtId="0" fontId="6" fillId="2" borderId="0" xfId="1" applyFont="1" applyFill="1" applyAlignment="1">
      <alignment wrapText="1"/>
    </xf>
    <xf numFmtId="0" fontId="8" fillId="2" borderId="0" xfId="1" applyNumberFormat="1" applyFont="1" applyFill="1" applyAlignment="1">
      <alignment horizontal="center" vertical="center" wrapText="1"/>
    </xf>
    <xf numFmtId="0" fontId="8" fillId="2" borderId="0" xfId="1" applyFont="1" applyFill="1" applyAlignment="1">
      <alignment wrapText="1"/>
    </xf>
    <xf numFmtId="165" fontId="5" fillId="2" borderId="0" xfId="1" applyNumberFormat="1" applyFont="1" applyFill="1" applyAlignment="1">
      <alignment wrapText="1"/>
    </xf>
    <xf numFmtId="0" fontId="9" fillId="2" borderId="0" xfId="1" applyFont="1" applyFill="1" applyAlignment="1">
      <alignment wrapText="1"/>
    </xf>
    <xf numFmtId="0" fontId="5" fillId="2" borderId="0" xfId="1" applyFont="1" applyFill="1" applyAlignment="1">
      <alignment wrapText="1"/>
    </xf>
    <xf numFmtId="0" fontId="10" fillId="2" borderId="0" xfId="1" applyFont="1" applyFill="1" applyAlignment="1">
      <alignment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textRotation="90" wrapText="1"/>
    </xf>
    <xf numFmtId="165" fontId="12" fillId="2" borderId="1" xfId="1" applyNumberFormat="1" applyFont="1" applyFill="1" applyBorder="1" applyAlignment="1">
      <alignment horizontal="center" vertical="center" textRotation="90" wrapText="1"/>
    </xf>
    <xf numFmtId="0" fontId="13" fillId="2" borderId="0" xfId="1" applyFont="1" applyFill="1" applyAlignment="1">
      <alignment textRotation="90" wrapText="1"/>
    </xf>
    <xf numFmtId="0" fontId="14" fillId="2" borderId="0" xfId="1" applyFont="1" applyFill="1" applyAlignment="1">
      <alignment wrapText="1"/>
    </xf>
    <xf numFmtId="0" fontId="10" fillId="2" borderId="1" xfId="1" applyNumberFormat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center" vertical="center" wrapText="1"/>
    </xf>
    <xf numFmtId="0" fontId="15" fillId="2" borderId="1" xfId="1" applyNumberFormat="1" applyFont="1" applyFill="1" applyBorder="1" applyAlignment="1">
      <alignment horizontal="center" vertical="center" wrapText="1"/>
    </xf>
    <xf numFmtId="0" fontId="16" fillId="2" borderId="0" xfId="1" applyFont="1" applyFill="1" applyAlignment="1">
      <alignment horizontal="center" vertical="center" wrapText="1"/>
    </xf>
    <xf numFmtId="0" fontId="12" fillId="2" borderId="1" xfId="1" applyNumberFormat="1" applyFont="1" applyFill="1" applyBorder="1" applyAlignment="1">
      <alignment horizontal="center" vertical="center" wrapText="1"/>
    </xf>
    <xf numFmtId="1" fontId="12" fillId="2" borderId="1" xfId="1" applyNumberFormat="1" applyFont="1" applyFill="1" applyBorder="1" applyAlignment="1">
      <alignment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3" fontId="11" fillId="2" borderId="1" xfId="1" applyNumberFormat="1" applyFont="1" applyFill="1" applyBorder="1" applyAlignment="1">
      <alignment horizontal="center" vertical="center" wrapText="1"/>
    </xf>
    <xf numFmtId="1" fontId="6" fillId="2" borderId="0" xfId="1" applyNumberFormat="1" applyFont="1" applyFill="1" applyAlignment="1">
      <alignment wrapText="1"/>
    </xf>
    <xf numFmtId="1" fontId="3" fillId="2" borderId="0" xfId="1" applyNumberFormat="1" applyFont="1" applyFill="1" applyAlignment="1">
      <alignment wrapText="1"/>
    </xf>
    <xf numFmtId="0" fontId="5" fillId="2" borderId="2" xfId="1" applyNumberFormat="1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vertical="center" wrapText="1"/>
    </xf>
    <xf numFmtId="3" fontId="12" fillId="2" borderId="2" xfId="1" applyNumberFormat="1" applyFont="1" applyFill="1" applyBorder="1" applyAlignment="1">
      <alignment horizontal="center" vertical="center" wrapText="1"/>
    </xf>
    <xf numFmtId="3" fontId="9" fillId="2" borderId="2" xfId="1" applyNumberFormat="1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1" fontId="5" fillId="2" borderId="3" xfId="1" applyNumberFormat="1" applyFont="1" applyFill="1" applyBorder="1" applyAlignment="1">
      <alignment vertical="center" wrapText="1"/>
    </xf>
    <xf numFmtId="3" fontId="12" fillId="2" borderId="3" xfId="1" applyNumberFormat="1" applyFont="1" applyFill="1" applyBorder="1" applyAlignment="1">
      <alignment horizontal="center" vertical="center" wrapText="1"/>
    </xf>
    <xf numFmtId="3" fontId="9" fillId="2" borderId="3" xfId="1" applyNumberFormat="1" applyFont="1" applyFill="1" applyBorder="1" applyAlignment="1">
      <alignment horizontal="center" vertical="center" wrapText="1"/>
    </xf>
    <xf numFmtId="3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3" fontId="12" fillId="2" borderId="4" xfId="1" applyNumberFormat="1" applyFont="1" applyFill="1" applyBorder="1" applyAlignment="1">
      <alignment horizontal="center" vertical="center" wrapText="1"/>
    </xf>
    <xf numFmtId="3" fontId="9" fillId="2" borderId="4" xfId="1" applyNumberFormat="1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center" vertical="center" wrapText="1"/>
    </xf>
    <xf numFmtId="166" fontId="12" fillId="2" borderId="1" xfId="2" applyNumberFormat="1" applyFont="1" applyFill="1" applyBorder="1" applyAlignment="1">
      <alignment vertical="center" wrapText="1"/>
    </xf>
    <xf numFmtId="166" fontId="5" fillId="2" borderId="1" xfId="2" applyNumberFormat="1" applyFont="1" applyFill="1" applyBorder="1" applyAlignment="1">
      <alignment horizontal="center" vertical="center" wrapText="1"/>
    </xf>
    <xf numFmtId="167" fontId="12" fillId="2" borderId="1" xfId="2" applyNumberFormat="1" applyFont="1" applyFill="1" applyBorder="1" applyAlignment="1">
      <alignment horizontal="center" vertical="center" wrapText="1"/>
    </xf>
    <xf numFmtId="164" fontId="11" fillId="2" borderId="1" xfId="2" applyNumberFormat="1" applyFont="1" applyFill="1" applyBorder="1" applyAlignment="1">
      <alignment horizontal="center" vertical="center" wrapText="1"/>
    </xf>
    <xf numFmtId="164" fontId="12" fillId="2" borderId="1" xfId="2" applyNumberFormat="1" applyFont="1" applyFill="1" applyBorder="1" applyAlignment="1">
      <alignment horizontal="center" vertical="center" wrapText="1"/>
    </xf>
    <xf numFmtId="166" fontId="13" fillId="2" borderId="0" xfId="2" applyNumberFormat="1" applyFont="1" applyFill="1" applyAlignment="1">
      <alignment wrapText="1"/>
    </xf>
    <xf numFmtId="166" fontId="14" fillId="2" borderId="0" xfId="2" applyNumberFormat="1" applyFont="1" applyFill="1" applyAlignment="1">
      <alignment wrapText="1"/>
    </xf>
    <xf numFmtId="167" fontId="12" fillId="2" borderId="2" xfId="2" applyNumberFormat="1" applyFont="1" applyFill="1" applyBorder="1" applyAlignment="1">
      <alignment horizontal="center" vertical="center" wrapText="1"/>
    </xf>
    <xf numFmtId="168" fontId="9" fillId="2" borderId="2" xfId="2" applyNumberFormat="1" applyFont="1" applyFill="1" applyBorder="1" applyAlignment="1">
      <alignment horizontal="center" vertical="center" wrapText="1"/>
    </xf>
    <xf numFmtId="168" fontId="5" fillId="2" borderId="2" xfId="2" applyNumberFormat="1" applyFont="1" applyFill="1" applyBorder="1" applyAlignment="1">
      <alignment horizontal="center" vertical="center" wrapText="1"/>
    </xf>
    <xf numFmtId="167" fontId="12" fillId="2" borderId="3" xfId="2" applyNumberFormat="1" applyFont="1" applyFill="1" applyBorder="1" applyAlignment="1">
      <alignment horizontal="center" vertical="center" wrapText="1"/>
    </xf>
    <xf numFmtId="168" fontId="9" fillId="2" borderId="3" xfId="2" applyNumberFormat="1" applyFont="1" applyFill="1" applyBorder="1" applyAlignment="1">
      <alignment horizontal="center" vertical="center" wrapText="1"/>
    </xf>
    <xf numFmtId="168" fontId="5" fillId="2" borderId="3" xfId="2" applyNumberFormat="1" applyFont="1" applyFill="1" applyBorder="1" applyAlignment="1">
      <alignment horizontal="center" vertical="center" wrapText="1"/>
    </xf>
    <xf numFmtId="167" fontId="12" fillId="2" borderId="4" xfId="2" applyNumberFormat="1" applyFont="1" applyFill="1" applyBorder="1" applyAlignment="1">
      <alignment horizontal="center" vertical="center" wrapText="1"/>
    </xf>
    <xf numFmtId="168" fontId="9" fillId="2" borderId="4" xfId="2" applyNumberFormat="1" applyFont="1" applyFill="1" applyBorder="1" applyAlignment="1">
      <alignment horizontal="center" vertical="center" wrapText="1"/>
    </xf>
    <xf numFmtId="168" fontId="5" fillId="2" borderId="4" xfId="2" applyNumberFormat="1" applyFont="1" applyFill="1" applyBorder="1" applyAlignment="1">
      <alignment horizontal="center" vertical="center" wrapText="1"/>
    </xf>
    <xf numFmtId="166" fontId="14" fillId="2" borderId="0" xfId="2" applyNumberFormat="1" applyFont="1" applyFill="1" applyAlignment="1"/>
    <xf numFmtId="169" fontId="12" fillId="2" borderId="1" xfId="2" applyNumberFormat="1" applyFont="1" applyFill="1" applyBorder="1" applyAlignment="1">
      <alignment horizontal="center" vertical="center" wrapText="1"/>
    </xf>
    <xf numFmtId="169" fontId="11" fillId="2" borderId="1" xfId="2" applyNumberFormat="1" applyFont="1" applyFill="1" applyBorder="1" applyAlignment="1">
      <alignment horizontal="center" vertical="center" wrapText="1"/>
    </xf>
    <xf numFmtId="1" fontId="12" fillId="2" borderId="1" xfId="1" applyNumberFormat="1" applyFont="1" applyFill="1" applyBorder="1" applyAlignment="1">
      <alignment horizontal="center" vertical="center" wrapText="1"/>
    </xf>
    <xf numFmtId="4" fontId="11" fillId="2" borderId="1" xfId="2" applyNumberFormat="1" applyFont="1" applyFill="1" applyBorder="1" applyAlignment="1">
      <alignment horizontal="center" vertical="center" wrapText="1"/>
    </xf>
    <xf numFmtId="4" fontId="12" fillId="2" borderId="1" xfId="2" applyNumberFormat="1" applyFont="1" applyFill="1" applyBorder="1" applyAlignment="1">
      <alignment horizontal="center" vertical="center" wrapText="1"/>
    </xf>
    <xf numFmtId="170" fontId="14" fillId="2" borderId="0" xfId="2" applyNumberFormat="1" applyFont="1" applyFill="1" applyAlignment="1">
      <alignment wrapText="1"/>
    </xf>
    <xf numFmtId="1" fontId="5" fillId="2" borderId="2" xfId="1" applyNumberFormat="1" applyFont="1" applyFill="1" applyBorder="1" applyAlignment="1">
      <alignment horizontal="center" vertical="center" wrapText="1"/>
    </xf>
    <xf numFmtId="1" fontId="12" fillId="2" borderId="2" xfId="1" applyNumberFormat="1" applyFont="1" applyFill="1" applyBorder="1" applyAlignment="1">
      <alignment horizontal="center" vertical="center" wrapText="1"/>
    </xf>
    <xf numFmtId="4" fontId="9" fillId="2" borderId="2" xfId="1" applyNumberFormat="1" applyFont="1" applyFill="1" applyBorder="1" applyAlignment="1">
      <alignment horizontal="center" vertical="center" wrapText="1"/>
    </xf>
    <xf numFmtId="1" fontId="5" fillId="2" borderId="3" xfId="1" applyNumberFormat="1" applyFont="1" applyFill="1" applyBorder="1" applyAlignment="1">
      <alignment horizontal="center" vertical="center" wrapText="1"/>
    </xf>
    <xf numFmtId="1" fontId="12" fillId="2" borderId="3" xfId="1" applyNumberFormat="1" applyFont="1" applyFill="1" applyBorder="1" applyAlignment="1">
      <alignment horizontal="center" vertical="center" wrapText="1"/>
    </xf>
    <xf numFmtId="1" fontId="12" fillId="2" borderId="4" xfId="1" applyNumberFormat="1" applyFont="1" applyFill="1" applyBorder="1" applyAlignment="1">
      <alignment horizontal="center" vertical="center" wrapText="1"/>
    </xf>
    <xf numFmtId="166" fontId="17" fillId="2" borderId="1" xfId="2" applyNumberFormat="1" applyFont="1" applyFill="1" applyBorder="1" applyAlignment="1">
      <alignment horizontal="center" vertical="center" wrapText="1"/>
    </xf>
    <xf numFmtId="171" fontId="9" fillId="2" borderId="1" xfId="2" applyNumberFormat="1" applyFont="1" applyFill="1" applyBorder="1" applyAlignment="1">
      <alignment horizontal="center" vertical="center" wrapText="1"/>
    </xf>
    <xf numFmtId="171" fontId="5" fillId="2" borderId="1" xfId="2" applyNumberFormat="1" applyFont="1" applyFill="1" applyBorder="1" applyAlignment="1">
      <alignment horizontal="center" vertical="center" wrapText="1"/>
    </xf>
    <xf numFmtId="172" fontId="5" fillId="2" borderId="1" xfId="1" applyNumberFormat="1" applyFont="1" applyFill="1" applyBorder="1" applyAlignment="1">
      <alignment horizontal="center" vertical="center" wrapText="1"/>
    </xf>
    <xf numFmtId="165" fontId="12" fillId="2" borderId="1" xfId="1" applyNumberFormat="1" applyFont="1" applyFill="1" applyBorder="1" applyAlignment="1">
      <alignment horizontal="center" vertical="center" wrapText="1"/>
    </xf>
    <xf numFmtId="173" fontId="11" fillId="2" borderId="1" xfId="2" applyNumberFormat="1" applyFont="1" applyFill="1" applyBorder="1" applyAlignment="1">
      <alignment horizontal="center" vertical="center" wrapText="1"/>
    </xf>
    <xf numFmtId="165" fontId="12" fillId="2" borderId="2" xfId="1" applyNumberFormat="1" applyFont="1" applyFill="1" applyBorder="1" applyAlignment="1">
      <alignment horizontal="center" vertical="center" wrapText="1"/>
    </xf>
    <xf numFmtId="173" fontId="9" fillId="2" borderId="2" xfId="2" applyNumberFormat="1" applyFont="1" applyFill="1" applyBorder="1" applyAlignment="1">
      <alignment horizontal="center" vertical="center" wrapText="1"/>
    </xf>
    <xf numFmtId="165" fontId="12" fillId="2" borderId="3" xfId="1" applyNumberFormat="1" applyFont="1" applyFill="1" applyBorder="1" applyAlignment="1">
      <alignment horizontal="center" vertical="center" wrapText="1"/>
    </xf>
    <xf numFmtId="165" fontId="12" fillId="2" borderId="4" xfId="1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1" fontId="12" fillId="0" borderId="1" xfId="1" applyNumberFormat="1" applyFont="1" applyFill="1" applyBorder="1" applyAlignment="1">
      <alignment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3" fontId="12" fillId="0" borderId="4" xfId="1" applyNumberFormat="1" applyFont="1" applyFill="1" applyBorder="1" applyAlignment="1">
      <alignment horizontal="center" vertical="center" wrapText="1"/>
    </xf>
    <xf numFmtId="3" fontId="11" fillId="0" borderId="1" xfId="2" applyNumberFormat="1" applyFont="1" applyFill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Fill="1" applyAlignment="1">
      <alignment wrapText="1"/>
    </xf>
    <xf numFmtId="1" fontId="10" fillId="0" borderId="1" xfId="1" applyNumberFormat="1" applyFont="1" applyFill="1" applyBorder="1" applyAlignment="1">
      <alignment horizontal="center" vertical="center" wrapText="1"/>
    </xf>
    <xf numFmtId="165" fontId="12" fillId="0" borderId="1" xfId="2" applyNumberFormat="1" applyFont="1" applyFill="1" applyBorder="1" applyAlignment="1">
      <alignment horizontal="center" vertical="center" wrapText="1"/>
    </xf>
    <xf numFmtId="168" fontId="9" fillId="0" borderId="1" xfId="2" applyNumberFormat="1" applyFont="1" applyFill="1" applyBorder="1" applyAlignment="1">
      <alignment horizontal="center" vertical="center" wrapText="1"/>
    </xf>
    <xf numFmtId="168" fontId="5" fillId="0" borderId="1" xfId="2" applyNumberFormat="1" applyFont="1" applyFill="1" applyBorder="1" applyAlignment="1">
      <alignment horizontal="center" vertical="center" wrapText="1"/>
    </xf>
    <xf numFmtId="165" fontId="11" fillId="0" borderId="1" xfId="2" applyNumberFormat="1" applyFont="1" applyFill="1" applyBorder="1" applyAlignment="1">
      <alignment horizontal="center" vertical="center" wrapText="1"/>
    </xf>
    <xf numFmtId="165" fontId="14" fillId="0" borderId="0" xfId="1" applyNumberFormat="1" applyFont="1" applyFill="1" applyAlignment="1">
      <alignment wrapText="1"/>
    </xf>
    <xf numFmtId="3" fontId="12" fillId="2" borderId="1" xfId="2" applyNumberFormat="1" applyFont="1" applyFill="1" applyBorder="1" applyAlignment="1">
      <alignment horizontal="center" vertical="center" wrapText="1"/>
    </xf>
    <xf numFmtId="3" fontId="11" fillId="2" borderId="1" xfId="2" applyNumberFormat="1" applyFont="1" applyFill="1" applyBorder="1" applyAlignment="1">
      <alignment horizontal="center" vertical="center" wrapText="1"/>
    </xf>
    <xf numFmtId="16" fontId="5" fillId="2" borderId="2" xfId="1" applyNumberFormat="1" applyFont="1" applyFill="1" applyBorder="1" applyAlignment="1">
      <alignment horizontal="center" vertical="center" wrapText="1"/>
    </xf>
    <xf numFmtId="3" fontId="12" fillId="2" borderId="2" xfId="2" applyNumberFormat="1" applyFont="1" applyFill="1" applyBorder="1" applyAlignment="1">
      <alignment horizontal="center" vertical="center" wrapText="1"/>
    </xf>
    <xf numFmtId="3" fontId="9" fillId="2" borderId="2" xfId="2" applyNumberFormat="1" applyFont="1" applyFill="1" applyBorder="1" applyAlignment="1">
      <alignment horizontal="center" vertical="center" wrapText="1"/>
    </xf>
    <xf numFmtId="3" fontId="5" fillId="2" borderId="2" xfId="2" applyNumberFormat="1" applyFont="1" applyFill="1" applyBorder="1" applyAlignment="1">
      <alignment horizontal="center" vertical="center" wrapText="1"/>
    </xf>
    <xf numFmtId="3" fontId="12" fillId="2" borderId="3" xfId="2" applyNumberFormat="1" applyFont="1" applyFill="1" applyBorder="1" applyAlignment="1">
      <alignment horizontal="center" vertical="center" wrapText="1"/>
    </xf>
    <xf numFmtId="3" fontId="9" fillId="2" borderId="3" xfId="2" applyNumberFormat="1" applyFont="1" applyFill="1" applyBorder="1" applyAlignment="1">
      <alignment horizontal="center" vertical="center" wrapText="1"/>
    </xf>
    <xf numFmtId="3" fontId="5" fillId="2" borderId="3" xfId="2" applyNumberFormat="1" applyFont="1" applyFill="1" applyBorder="1" applyAlignment="1">
      <alignment horizontal="center" vertical="center" wrapText="1"/>
    </xf>
    <xf numFmtId="165" fontId="12" fillId="2" borderId="1" xfId="2" applyNumberFormat="1" applyFont="1" applyFill="1" applyBorder="1" applyAlignment="1">
      <alignment horizontal="center" vertical="center" wrapText="1"/>
    </xf>
    <xf numFmtId="173" fontId="12" fillId="2" borderId="1" xfId="2" applyNumberFormat="1" applyFont="1" applyFill="1" applyBorder="1" applyAlignment="1">
      <alignment horizontal="center" vertical="center" wrapText="1"/>
    </xf>
    <xf numFmtId="165" fontId="11" fillId="2" borderId="1" xfId="2" applyNumberFormat="1" applyFont="1" applyFill="1" applyBorder="1" applyAlignment="1">
      <alignment horizontal="center" vertical="center" wrapText="1"/>
    </xf>
    <xf numFmtId="165" fontId="14" fillId="2" borderId="0" xfId="1" applyNumberFormat="1" applyFont="1" applyFill="1" applyAlignment="1">
      <alignment wrapText="1"/>
    </xf>
    <xf numFmtId="165" fontId="12" fillId="2" borderId="2" xfId="2" applyNumberFormat="1" applyFont="1" applyFill="1" applyBorder="1" applyAlignment="1">
      <alignment horizontal="center" vertical="center" wrapText="1"/>
    </xf>
    <xf numFmtId="173" fontId="5" fillId="2" borderId="2" xfId="2" applyNumberFormat="1" applyFont="1" applyFill="1" applyBorder="1" applyAlignment="1">
      <alignment horizontal="center" vertical="center" wrapText="1"/>
    </xf>
    <xf numFmtId="165" fontId="12" fillId="2" borderId="3" xfId="2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165" fontId="5" fillId="2" borderId="1" xfId="2" applyNumberFormat="1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center" vertical="center" wrapText="1"/>
    </xf>
    <xf numFmtId="0" fontId="19" fillId="2" borderId="1" xfId="1" applyNumberFormat="1" applyFont="1" applyFill="1" applyBorder="1" applyAlignment="1">
      <alignment horizontal="center" vertical="center" wrapText="1"/>
    </xf>
    <xf numFmtId="1" fontId="19" fillId="2" borderId="1" xfId="1" applyNumberFormat="1" applyFont="1" applyFill="1" applyBorder="1" applyAlignment="1">
      <alignment vertical="center" wrapText="1"/>
    </xf>
    <xf numFmtId="1" fontId="19" fillId="2" borderId="1" xfId="1" applyNumberFormat="1" applyFont="1" applyFill="1" applyBorder="1" applyAlignment="1">
      <alignment horizontal="center" vertical="center" wrapText="1"/>
    </xf>
    <xf numFmtId="165" fontId="19" fillId="2" borderId="1" xfId="2" applyNumberFormat="1" applyFont="1" applyFill="1" applyBorder="1" applyAlignment="1">
      <alignment horizontal="center" vertical="center" wrapText="1"/>
    </xf>
    <xf numFmtId="165" fontId="20" fillId="2" borderId="1" xfId="2" applyNumberFormat="1" applyFont="1" applyFill="1" applyBorder="1" applyAlignment="1">
      <alignment horizontal="center" vertical="center" wrapText="1"/>
    </xf>
    <xf numFmtId="0" fontId="21" fillId="2" borderId="0" xfId="1" applyFont="1" applyFill="1" applyAlignment="1">
      <alignment wrapText="1"/>
    </xf>
    <xf numFmtId="0" fontId="19" fillId="2" borderId="0" xfId="1" applyNumberFormat="1" applyFont="1" applyFill="1" applyBorder="1" applyAlignment="1">
      <alignment horizontal="center" vertical="center" wrapText="1"/>
    </xf>
    <xf numFmtId="1" fontId="19" fillId="2" borderId="0" xfId="1" applyNumberFormat="1" applyFont="1" applyFill="1" applyBorder="1" applyAlignment="1">
      <alignment vertical="center" wrapText="1"/>
    </xf>
    <xf numFmtId="1" fontId="19" fillId="2" borderId="0" xfId="1" applyNumberFormat="1" applyFont="1" applyFill="1" applyBorder="1" applyAlignment="1">
      <alignment horizontal="center" vertical="center" wrapText="1"/>
    </xf>
    <xf numFmtId="165" fontId="19" fillId="2" borderId="0" xfId="2" applyNumberFormat="1" applyFont="1" applyFill="1" applyBorder="1" applyAlignment="1">
      <alignment horizontal="center" vertical="center" wrapText="1"/>
    </xf>
    <xf numFmtId="165" fontId="20" fillId="2" borderId="0" xfId="2" applyNumberFormat="1" applyFont="1" applyFill="1" applyBorder="1" applyAlignment="1">
      <alignment horizontal="center" vertical="center" wrapText="1"/>
    </xf>
    <xf numFmtId="0" fontId="22" fillId="2" borderId="0" xfId="1" applyFont="1" applyFill="1" applyAlignment="1">
      <alignment wrapText="1"/>
    </xf>
    <xf numFmtId="0" fontId="3" fillId="2" borderId="0" xfId="1" applyNumberFormat="1" applyFont="1" applyFill="1" applyAlignment="1">
      <alignment horizontal="center" vertical="center" wrapText="1"/>
    </xf>
    <xf numFmtId="1" fontId="19" fillId="3" borderId="1" xfId="1" applyNumberFormat="1" applyFont="1" applyFill="1" applyBorder="1" applyAlignment="1">
      <alignment vertical="center" wrapText="1"/>
    </xf>
    <xf numFmtId="1" fontId="19" fillId="3" borderId="1" xfId="1" applyNumberFormat="1" applyFont="1" applyFill="1" applyBorder="1" applyAlignment="1">
      <alignment horizontal="center" vertical="center" wrapText="1"/>
    </xf>
    <xf numFmtId="165" fontId="19" fillId="3" borderId="1" xfId="2" applyNumberFormat="1" applyFont="1" applyFill="1" applyBorder="1" applyAlignment="1">
      <alignment horizontal="center" vertical="center" wrapText="1"/>
    </xf>
    <xf numFmtId="165" fontId="20" fillId="3" borderId="1" xfId="2" applyNumberFormat="1" applyFont="1" applyFill="1" applyBorder="1" applyAlignment="1">
      <alignment horizontal="center" vertical="center" wrapText="1"/>
    </xf>
    <xf numFmtId="0" fontId="19" fillId="4" borderId="1" xfId="1" applyNumberFormat="1" applyFont="1" applyFill="1" applyBorder="1" applyAlignment="1">
      <alignment horizontal="center" vertical="center" wrapText="1"/>
    </xf>
    <xf numFmtId="1" fontId="19" fillId="4" borderId="1" xfId="1" applyNumberFormat="1" applyFont="1" applyFill="1" applyBorder="1" applyAlignment="1">
      <alignment vertical="center" wrapText="1"/>
    </xf>
    <xf numFmtId="1" fontId="19" fillId="4" borderId="1" xfId="1" applyNumberFormat="1" applyFont="1" applyFill="1" applyBorder="1" applyAlignment="1">
      <alignment horizontal="center" vertical="center" wrapText="1"/>
    </xf>
    <xf numFmtId="165" fontId="19" fillId="4" borderId="1" xfId="2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Alignment="1">
      <alignment wrapText="1"/>
    </xf>
    <xf numFmtId="1" fontId="3" fillId="0" borderId="0" xfId="1" applyNumberFormat="1" applyFont="1" applyFill="1" applyAlignment="1">
      <alignment wrapText="1"/>
    </xf>
    <xf numFmtId="0" fontId="5" fillId="0" borderId="3" xfId="1" applyNumberFormat="1" applyFont="1" applyFill="1" applyBorder="1" applyAlignment="1">
      <alignment horizontal="center" vertical="center" wrapText="1"/>
    </xf>
    <xf numFmtId="1" fontId="5" fillId="0" borderId="3" xfId="1" applyNumberFormat="1" applyFont="1" applyFill="1" applyBorder="1" applyAlignment="1">
      <alignment vertical="center" wrapText="1"/>
    </xf>
    <xf numFmtId="167" fontId="12" fillId="0" borderId="3" xfId="2" applyNumberFormat="1" applyFont="1" applyFill="1" applyBorder="1" applyAlignment="1">
      <alignment horizontal="center" vertical="center" wrapText="1"/>
    </xf>
    <xf numFmtId="168" fontId="5" fillId="0" borderId="3" xfId="2" applyNumberFormat="1" applyFont="1" applyFill="1" applyBorder="1" applyAlignment="1">
      <alignment horizontal="center" vertical="center" wrapText="1"/>
    </xf>
    <xf numFmtId="166" fontId="13" fillId="0" borderId="0" xfId="2" applyNumberFormat="1" applyFont="1" applyFill="1" applyAlignment="1">
      <alignment wrapText="1"/>
    </xf>
    <xf numFmtId="166" fontId="14" fillId="0" borderId="0" xfId="2" applyNumberFormat="1" applyFont="1" applyFill="1" applyAlignment="1">
      <alignment wrapText="1"/>
    </xf>
    <xf numFmtId="166" fontId="14" fillId="0" borderId="0" xfId="2" applyNumberFormat="1" applyFont="1" applyFill="1" applyAlignment="1"/>
    <xf numFmtId="0" fontId="5" fillId="0" borderId="4" xfId="1" applyNumberFormat="1" applyFont="1" applyFill="1" applyBorder="1" applyAlignment="1">
      <alignment horizontal="center" vertical="center" wrapText="1"/>
    </xf>
    <xf numFmtId="1" fontId="5" fillId="0" borderId="8" xfId="1" applyNumberFormat="1" applyFont="1" applyFill="1" applyBorder="1" applyAlignment="1">
      <alignment vertical="center" wrapText="1"/>
    </xf>
    <xf numFmtId="167" fontId="12" fillId="0" borderId="4" xfId="2" applyNumberFormat="1" applyFont="1" applyFill="1" applyBorder="1" applyAlignment="1">
      <alignment horizontal="center" vertical="center" wrapText="1"/>
    </xf>
    <xf numFmtId="168" fontId="5" fillId="0" borderId="4" xfId="2" applyNumberFormat="1" applyFont="1" applyFill="1" applyBorder="1" applyAlignment="1">
      <alignment horizontal="center" vertical="center" wrapText="1"/>
    </xf>
    <xf numFmtId="1" fontId="5" fillId="0" borderId="2" xfId="1" applyNumberFormat="1" applyFont="1" applyFill="1" applyBorder="1" applyAlignment="1">
      <alignment vertical="center" wrapText="1"/>
    </xf>
    <xf numFmtId="1" fontId="5" fillId="0" borderId="3" xfId="1" applyNumberFormat="1" applyFont="1" applyFill="1" applyBorder="1" applyAlignment="1">
      <alignment horizontal="center" vertical="center" wrapText="1"/>
    </xf>
    <xf numFmtId="173" fontId="9" fillId="0" borderId="2" xfId="2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wrapText="1"/>
    </xf>
    <xf numFmtId="0" fontId="3" fillId="0" borderId="0" xfId="1" applyFont="1" applyFill="1" applyAlignment="1">
      <alignment wrapText="1"/>
    </xf>
    <xf numFmtId="165" fontId="5" fillId="0" borderId="3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 applyAlignment="1">
      <alignment wrapText="1"/>
    </xf>
    <xf numFmtId="0" fontId="5" fillId="0" borderId="6" xfId="1" applyNumberFormat="1" applyFont="1" applyFill="1" applyBorder="1" applyAlignment="1">
      <alignment horizontal="center" vertical="center" wrapText="1"/>
    </xf>
    <xf numFmtId="1" fontId="12" fillId="0" borderId="6" xfId="1" applyNumberFormat="1" applyFont="1" applyFill="1" applyBorder="1" applyAlignment="1">
      <alignment horizontal="center" vertical="center" wrapText="1"/>
    </xf>
    <xf numFmtId="4" fontId="9" fillId="0" borderId="2" xfId="1" applyNumberFormat="1" applyFont="1" applyFill="1" applyBorder="1" applyAlignment="1">
      <alignment horizontal="center" vertical="center" wrapText="1"/>
    </xf>
    <xf numFmtId="14" fontId="5" fillId="0" borderId="6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3" fontId="12" fillId="0" borderId="2" xfId="1" applyNumberFormat="1" applyFont="1" applyFill="1" applyBorder="1" applyAlignment="1">
      <alignment horizontal="center" vertical="center" wrapText="1"/>
    </xf>
    <xf numFmtId="3" fontId="9" fillId="0" borderId="2" xfId="1" applyNumberFormat="1" applyFont="1" applyFill="1" applyBorder="1" applyAlignment="1">
      <alignment horizontal="center" vertical="center" wrapText="1"/>
    </xf>
    <xf numFmtId="3" fontId="5" fillId="0" borderId="2" xfId="1" applyNumberFormat="1" applyFont="1" applyFill="1" applyBorder="1" applyAlignment="1">
      <alignment horizontal="center" vertical="center" wrapText="1"/>
    </xf>
    <xf numFmtId="3" fontId="11" fillId="0" borderId="1" xfId="1" applyNumberFormat="1" applyFont="1" applyFill="1" applyBorder="1" applyAlignment="1">
      <alignment horizontal="center" vertical="center" wrapText="1"/>
    </xf>
    <xf numFmtId="1" fontId="5" fillId="0" borderId="8" xfId="1" applyNumberFormat="1" applyFont="1" applyFill="1" applyBorder="1" applyAlignment="1">
      <alignment horizontal="center" vertical="center" wrapText="1"/>
    </xf>
    <xf numFmtId="1" fontId="5" fillId="0" borderId="7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Alignment="1">
      <alignment horizontal="center" vertical="center" wrapText="1"/>
    </xf>
    <xf numFmtId="0" fontId="2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textRotation="90" wrapText="1"/>
    </xf>
    <xf numFmtId="165" fontId="12" fillId="0" borderId="1" xfId="1" applyNumberFormat="1" applyFont="1" applyFill="1" applyBorder="1" applyAlignment="1">
      <alignment horizontal="center" vertical="center" textRotation="90" wrapText="1"/>
    </xf>
    <xf numFmtId="0" fontId="13" fillId="0" borderId="0" xfId="1" applyFont="1" applyFill="1" applyAlignment="1">
      <alignment textRotation="90"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5" fillId="0" borderId="1" xfId="1" applyNumberFormat="1" applyFont="1" applyFill="1" applyBorder="1" applyAlignment="1">
      <alignment horizontal="center" vertical="center" wrapText="1"/>
    </xf>
    <xf numFmtId="0" fontId="16" fillId="0" borderId="0" xfId="1" applyFont="1" applyFill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166" fontId="12" fillId="0" borderId="1" xfId="2" applyNumberFormat="1" applyFont="1" applyFill="1" applyBorder="1" applyAlignment="1">
      <alignment horizontal="left" vertical="center" wrapText="1"/>
    </xf>
    <xf numFmtId="166" fontId="5" fillId="0" borderId="1" xfId="2" applyNumberFormat="1" applyFont="1" applyFill="1" applyBorder="1" applyAlignment="1">
      <alignment horizontal="center" vertical="center" wrapText="1"/>
    </xf>
    <xf numFmtId="167" fontId="12" fillId="0" borderId="1" xfId="2" applyNumberFormat="1" applyFont="1" applyFill="1" applyBorder="1" applyAlignment="1">
      <alignment horizontal="center" vertical="center" wrapText="1"/>
    </xf>
    <xf numFmtId="164" fontId="12" fillId="0" borderId="1" xfId="2" applyNumberFormat="1" applyFont="1" applyFill="1" applyBorder="1" applyAlignment="1">
      <alignment horizontal="center" vertical="center" wrapText="1"/>
    </xf>
    <xf numFmtId="174" fontId="12" fillId="0" borderId="1" xfId="2" applyNumberFormat="1" applyFont="1" applyFill="1" applyBorder="1" applyAlignment="1">
      <alignment horizontal="center" vertical="center" wrapText="1"/>
    </xf>
    <xf numFmtId="169" fontId="12" fillId="0" borderId="1" xfId="2" applyNumberFormat="1" applyFont="1" applyFill="1" applyBorder="1" applyAlignment="1">
      <alignment horizontal="center" vertical="center" wrapText="1"/>
    </xf>
    <xf numFmtId="166" fontId="12" fillId="0" borderId="1" xfId="2" applyNumberFormat="1" applyFont="1" applyFill="1" applyBorder="1" applyAlignment="1">
      <alignment vertical="center" wrapText="1"/>
    </xf>
    <xf numFmtId="1" fontId="12" fillId="0" borderId="1" xfId="1" applyNumberFormat="1" applyFont="1" applyFill="1" applyBorder="1" applyAlignment="1">
      <alignment horizontal="center" vertical="center" wrapText="1"/>
    </xf>
    <xf numFmtId="4" fontId="11" fillId="0" borderId="1" xfId="2" applyNumberFormat="1" applyFont="1" applyFill="1" applyBorder="1" applyAlignment="1">
      <alignment horizontal="center" vertical="center" wrapText="1"/>
    </xf>
    <xf numFmtId="170" fontId="14" fillId="0" borderId="0" xfId="2" applyNumberFormat="1" applyFont="1" applyFill="1" applyAlignment="1">
      <alignment wrapText="1"/>
    </xf>
    <xf numFmtId="1" fontId="12" fillId="0" borderId="3" xfId="1" applyNumberFormat="1" applyFont="1" applyFill="1" applyBorder="1" applyAlignment="1">
      <alignment horizontal="center" vertical="center" wrapText="1"/>
    </xf>
    <xf numFmtId="4" fontId="9" fillId="0" borderId="3" xfId="1" applyNumberFormat="1" applyFont="1" applyFill="1" applyBorder="1" applyAlignment="1">
      <alignment horizontal="center" vertical="center" wrapText="1"/>
    </xf>
    <xf numFmtId="1" fontId="5" fillId="0" borderId="4" xfId="1" applyNumberFormat="1" applyFont="1" applyFill="1" applyBorder="1" applyAlignment="1">
      <alignment horizontal="center" vertical="center" wrapText="1"/>
    </xf>
    <xf numFmtId="1" fontId="12" fillId="0" borderId="4" xfId="1" applyNumberFormat="1" applyFont="1" applyFill="1" applyBorder="1" applyAlignment="1">
      <alignment horizontal="center" vertical="center" wrapText="1"/>
    </xf>
    <xf numFmtId="4" fontId="9" fillId="0" borderId="4" xfId="1" applyNumberFormat="1" applyFont="1" applyFill="1" applyBorder="1" applyAlignment="1">
      <alignment horizontal="center" vertical="center" wrapText="1"/>
    </xf>
    <xf numFmtId="4" fontId="9" fillId="0" borderId="8" xfId="1" applyNumberFormat="1" applyFont="1" applyFill="1" applyBorder="1" applyAlignment="1">
      <alignment horizontal="center" vertical="center" wrapText="1"/>
    </xf>
    <xf numFmtId="171" fontId="9" fillId="0" borderId="1" xfId="2" applyNumberFormat="1" applyFont="1" applyFill="1" applyBorder="1" applyAlignment="1">
      <alignment horizontal="center" vertical="center" wrapText="1"/>
    </xf>
    <xf numFmtId="171" fontId="5" fillId="0" borderId="1" xfId="2" applyNumberFormat="1" applyFont="1" applyFill="1" applyBorder="1" applyAlignment="1">
      <alignment horizontal="center" vertical="center" wrapText="1"/>
    </xf>
    <xf numFmtId="172" fontId="5" fillId="0" borderId="1" xfId="1" applyNumberFormat="1" applyFont="1" applyFill="1" applyBorder="1" applyAlignment="1">
      <alignment horizontal="center" vertical="center" wrapText="1"/>
    </xf>
    <xf numFmtId="165" fontId="12" fillId="0" borderId="1" xfId="1" applyNumberFormat="1" applyFont="1" applyFill="1" applyBorder="1" applyAlignment="1">
      <alignment horizontal="center" vertical="center" wrapText="1"/>
    </xf>
    <xf numFmtId="173" fontId="11" fillId="0" borderId="1" xfId="2" applyNumberFormat="1" applyFont="1" applyFill="1" applyBorder="1" applyAlignment="1">
      <alignment horizontal="center" vertical="center" wrapText="1"/>
    </xf>
    <xf numFmtId="165" fontId="12" fillId="0" borderId="3" xfId="1" applyNumberFormat="1" applyFont="1" applyFill="1" applyBorder="1" applyAlignment="1">
      <alignment horizontal="center" vertical="center" wrapText="1"/>
    </xf>
    <xf numFmtId="16" fontId="5" fillId="0" borderId="6" xfId="1" applyNumberFormat="1" applyFont="1" applyFill="1" applyBorder="1" applyAlignment="1">
      <alignment horizontal="center" vertical="center" wrapText="1"/>
    </xf>
    <xf numFmtId="16" fontId="5" fillId="0" borderId="3" xfId="1" applyNumberFormat="1" applyFont="1" applyFill="1" applyBorder="1" applyAlignment="1">
      <alignment horizontal="center" vertical="center" wrapText="1"/>
    </xf>
    <xf numFmtId="165" fontId="5" fillId="0" borderId="6" xfId="1" applyNumberFormat="1" applyFont="1" applyFill="1" applyBorder="1" applyAlignment="1">
      <alignment horizontal="center" vertical="center" wrapText="1"/>
    </xf>
    <xf numFmtId="173" fontId="9" fillId="0" borderId="8" xfId="2" applyNumberFormat="1" applyFont="1" applyFill="1" applyBorder="1" applyAlignment="1">
      <alignment horizontal="center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166" fontId="5" fillId="0" borderId="9" xfId="2" applyNumberFormat="1" applyFont="1" applyFill="1" applyBorder="1" applyAlignment="1">
      <alignment horizontal="center" vertical="center" wrapText="1"/>
    </xf>
    <xf numFmtId="173" fontId="5" fillId="0" borderId="2" xfId="2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 vertical="center" wrapText="1"/>
    </xf>
    <xf numFmtId="3" fontId="5" fillId="0" borderId="3" xfId="1" applyNumberFormat="1" applyFont="1" applyFill="1" applyBorder="1" applyAlignment="1">
      <alignment horizontal="center" vertical="center" wrapText="1"/>
    </xf>
    <xf numFmtId="3" fontId="5" fillId="0" borderId="4" xfId="1" applyNumberFormat="1" applyFont="1" applyFill="1" applyBorder="1" applyAlignment="1">
      <alignment horizontal="center" vertical="center" wrapText="1"/>
    </xf>
    <xf numFmtId="0" fontId="12" fillId="0" borderId="7" xfId="1" applyNumberFormat="1" applyFont="1" applyFill="1" applyBorder="1" applyAlignment="1">
      <alignment horizontal="center" vertical="center" wrapText="1"/>
    </xf>
    <xf numFmtId="1" fontId="12" fillId="0" borderId="7" xfId="1" applyNumberFormat="1" applyFont="1" applyFill="1" applyBorder="1" applyAlignment="1">
      <alignment vertical="center" wrapText="1"/>
    </xf>
    <xf numFmtId="3" fontId="11" fillId="0" borderId="7" xfId="2" applyNumberFormat="1" applyFont="1" applyFill="1" applyBorder="1" applyAlignment="1">
      <alignment horizontal="center" vertical="center" wrapText="1"/>
    </xf>
    <xf numFmtId="3" fontId="12" fillId="0" borderId="7" xfId="2" applyNumberFormat="1" applyFont="1" applyFill="1" applyBorder="1" applyAlignment="1">
      <alignment horizontal="center" vertical="center" wrapText="1"/>
    </xf>
    <xf numFmtId="16" fontId="5" fillId="0" borderId="2" xfId="1" applyNumberFormat="1" applyFont="1" applyFill="1" applyBorder="1" applyAlignment="1">
      <alignment horizontal="center" vertical="center" wrapText="1"/>
    </xf>
    <xf numFmtId="3" fontId="12" fillId="0" borderId="2" xfId="2" applyNumberFormat="1" applyFont="1" applyFill="1" applyBorder="1" applyAlignment="1">
      <alignment horizontal="center" vertical="center" wrapText="1"/>
    </xf>
    <xf numFmtId="3" fontId="5" fillId="0" borderId="2" xfId="2" applyNumberFormat="1" applyFont="1" applyFill="1" applyBorder="1" applyAlignment="1">
      <alignment horizontal="center" vertical="center" wrapText="1"/>
    </xf>
    <xf numFmtId="3" fontId="12" fillId="0" borderId="3" xfId="2" applyNumberFormat="1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173" fontId="12" fillId="0" borderId="1" xfId="2" applyNumberFormat="1" applyFont="1" applyFill="1" applyBorder="1" applyAlignment="1">
      <alignment horizontal="center" vertical="center" wrapText="1"/>
    </xf>
    <xf numFmtId="165" fontId="12" fillId="0" borderId="2" xfId="2" applyNumberFormat="1" applyFont="1" applyFill="1" applyBorder="1" applyAlignment="1">
      <alignment horizontal="center" vertical="center" wrapText="1"/>
    </xf>
    <xf numFmtId="165" fontId="12" fillId="0" borderId="3" xfId="2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center" vertical="center" wrapText="1"/>
    </xf>
    <xf numFmtId="165" fontId="9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5" fillId="0" borderId="0" xfId="1" applyFont="1" applyFill="1" applyAlignment="1">
      <alignment wrapText="1"/>
    </xf>
    <xf numFmtId="0" fontId="26" fillId="0" borderId="0" xfId="1" applyFont="1" applyFill="1" applyAlignment="1">
      <alignment wrapText="1"/>
    </xf>
    <xf numFmtId="0" fontId="3" fillId="0" borderId="0" xfId="1" applyNumberFormat="1" applyFont="1" applyFill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3" fillId="2" borderId="0" xfId="1" applyFont="1" applyFill="1" applyAlignment="1">
      <alignment horizontal="left" vertical="top" wrapText="1"/>
    </xf>
    <xf numFmtId="165" fontId="7" fillId="2" borderId="0" xfId="1" applyNumberFormat="1" applyFont="1" applyFill="1" applyAlignment="1">
      <alignment horizontal="center" vertical="center" wrapText="1"/>
    </xf>
    <xf numFmtId="1" fontId="10" fillId="2" borderId="2" xfId="1" applyNumberFormat="1" applyFont="1" applyFill="1" applyBorder="1" applyAlignment="1">
      <alignment horizontal="center" vertical="center" wrapText="1"/>
    </xf>
    <xf numFmtId="1" fontId="10" fillId="2" borderId="3" xfId="1" applyNumberFormat="1" applyFont="1" applyFill="1" applyBorder="1" applyAlignment="1">
      <alignment horizontal="center" vertical="center" wrapText="1"/>
    </xf>
    <xf numFmtId="1" fontId="10" fillId="2" borderId="4" xfId="1" applyNumberFormat="1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/>
    </xf>
    <xf numFmtId="0" fontId="24" fillId="0" borderId="0" xfId="0" applyFont="1" applyFill="1" applyAlignment="1">
      <alignment horizontal="left" vertical="center" wrapText="1"/>
    </xf>
    <xf numFmtId="0" fontId="24" fillId="0" borderId="0" xfId="1" applyNumberFormat="1" applyFont="1" applyFill="1" applyAlignment="1">
      <alignment horizontal="left" vertical="center" wrapText="1"/>
    </xf>
    <xf numFmtId="165" fontId="23" fillId="0" borderId="0" xfId="1" applyNumberFormat="1" applyFont="1" applyFill="1" applyAlignment="1">
      <alignment horizontal="center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1" fontId="5" fillId="0" borderId="3" xfId="1" applyNumberFormat="1" applyFont="1" applyFill="1" applyBorder="1" applyAlignment="1">
      <alignment horizontal="center" vertical="center" wrapText="1"/>
    </xf>
    <xf numFmtId="166" fontId="5" fillId="0" borderId="9" xfId="2" applyNumberFormat="1" applyFont="1" applyFill="1" applyBorder="1" applyAlignment="1">
      <alignment horizontal="center" vertical="center" wrapText="1"/>
    </xf>
    <xf numFmtId="166" fontId="5" fillId="0" borderId="8" xfId="2" applyNumberFormat="1" applyFont="1" applyFill="1" applyBorder="1" applyAlignment="1">
      <alignment horizontal="center" vertical="center" wrapText="1"/>
    </xf>
    <xf numFmtId="166" fontId="5" fillId="0" borderId="7" xfId="2" applyNumberFormat="1" applyFont="1" applyFill="1" applyBorder="1" applyAlignment="1">
      <alignment horizontal="center" vertical="center" wrapText="1"/>
    </xf>
    <xf numFmtId="1" fontId="5" fillId="0" borderId="4" xfId="1" applyNumberFormat="1" applyFont="1" applyFill="1" applyBorder="1" applyAlignment="1">
      <alignment horizontal="center" vertical="center" wrapText="1"/>
    </xf>
    <xf numFmtId="1" fontId="5" fillId="0" borderId="6" xfId="1" applyNumberFormat="1" applyFont="1" applyFill="1" applyBorder="1" applyAlignment="1">
      <alignment horizontal="center" vertical="center" wrapText="1"/>
    </xf>
    <xf numFmtId="1" fontId="5" fillId="0" borderId="8" xfId="1" applyNumberFormat="1" applyFont="1" applyFill="1" applyBorder="1" applyAlignment="1">
      <alignment horizontal="center" vertical="center" wrapText="1"/>
    </xf>
    <xf numFmtId="1" fontId="5" fillId="0" borderId="7" xfId="1" applyNumberFormat="1" applyFont="1" applyFill="1" applyBorder="1" applyAlignment="1">
      <alignment horizontal="center" vertical="center" wrapText="1"/>
    </xf>
    <xf numFmtId="1" fontId="5" fillId="0" borderId="9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Расчеты к 121 питание_10_2009" xfId="1"/>
    <cellStyle name="Финансовый_Расчеты к 121 питание_10_2009" xfId="2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46"/>
  <sheetViews>
    <sheetView view="pageBreakPreview" topLeftCell="A19" zoomScale="90" zoomScaleNormal="55" zoomScaleSheetLayoutView="90" workbookViewId="0">
      <selection activeCell="A43" sqref="A43:XFD43"/>
    </sheetView>
  </sheetViews>
  <sheetFormatPr defaultRowHeight="12.75" x14ac:dyDescent="0.2"/>
  <cols>
    <col min="1" max="1" width="5.42578125" style="129" customWidth="1"/>
    <col min="2" max="2" width="45.28515625" style="5" customWidth="1"/>
    <col min="3" max="3" width="17.85546875" style="5" customWidth="1"/>
    <col min="4" max="4" width="12.28515625" style="3" customWidth="1"/>
    <col min="5" max="5" width="12.28515625" style="4" customWidth="1"/>
    <col min="6" max="6" width="11" style="4" customWidth="1"/>
    <col min="7" max="7" width="11" style="5" bestFit="1" customWidth="1"/>
    <col min="8" max="8" width="11" style="5" customWidth="1"/>
    <col min="9" max="9" width="9.7109375" style="5" bestFit="1" customWidth="1"/>
    <col min="10" max="10" width="11" style="5" customWidth="1"/>
    <col min="11" max="11" width="11" style="5" bestFit="1" customWidth="1"/>
    <col min="12" max="12" width="9.7109375" style="5" customWidth="1"/>
    <col min="13" max="13" width="11" style="5" bestFit="1" customWidth="1"/>
    <col min="14" max="14" width="9.7109375" style="5" customWidth="1"/>
    <col min="15" max="16" width="11" style="5" customWidth="1"/>
    <col min="17" max="17" width="12.85546875" style="5" customWidth="1"/>
    <col min="18" max="18" width="17" style="5" customWidth="1"/>
    <col min="19" max="16384" width="9.140625" style="5"/>
  </cols>
  <sheetData>
    <row r="1" spans="1:20" ht="12.75" customHeight="1" x14ac:dyDescent="0.2">
      <c r="A1" s="1"/>
      <c r="B1" s="2"/>
      <c r="C1" s="2"/>
      <c r="P1" s="237" t="s">
        <v>85</v>
      </c>
      <c r="Q1" s="237"/>
      <c r="R1" s="237"/>
      <c r="S1" s="6"/>
    </row>
    <row r="2" spans="1:20" ht="77.25" customHeight="1" x14ac:dyDescent="0.2">
      <c r="A2" s="1"/>
      <c r="C2" s="2"/>
      <c r="P2" s="237"/>
      <c r="Q2" s="237"/>
      <c r="R2" s="237"/>
      <c r="S2" s="6"/>
    </row>
    <row r="3" spans="1:20" ht="58.5" customHeight="1" x14ac:dyDescent="0.2">
      <c r="A3" s="238" t="s">
        <v>81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6"/>
    </row>
    <row r="4" spans="1:20" ht="6.75" customHeight="1" x14ac:dyDescent="0.2">
      <c r="A4" s="7"/>
      <c r="B4" s="8"/>
      <c r="C4" s="8"/>
      <c r="D4" s="9"/>
      <c r="E4" s="10"/>
      <c r="F4" s="10"/>
      <c r="G4" s="11"/>
      <c r="H4" s="11"/>
      <c r="I4" s="11"/>
      <c r="J4" s="12"/>
      <c r="K4" s="11"/>
      <c r="L4" s="11"/>
      <c r="M4" s="11"/>
      <c r="N4" s="11"/>
      <c r="O4" s="11"/>
      <c r="P4" s="11"/>
      <c r="Q4" s="11"/>
      <c r="R4" s="11"/>
      <c r="S4" s="6"/>
    </row>
    <row r="5" spans="1:20" ht="162.75" customHeight="1" x14ac:dyDescent="0.2">
      <c r="A5" s="13" t="s">
        <v>0</v>
      </c>
      <c r="B5" s="14" t="s">
        <v>1</v>
      </c>
      <c r="C5" s="14" t="s">
        <v>2</v>
      </c>
      <c r="D5" s="15" t="s">
        <v>3</v>
      </c>
      <c r="E5" s="16" t="s">
        <v>4</v>
      </c>
      <c r="F5" s="16" t="s">
        <v>5</v>
      </c>
      <c r="G5" s="17" t="s">
        <v>6</v>
      </c>
      <c r="H5" s="17" t="s">
        <v>7</v>
      </c>
      <c r="I5" s="17" t="s">
        <v>8</v>
      </c>
      <c r="J5" s="17" t="s">
        <v>9</v>
      </c>
      <c r="K5" s="17" t="s">
        <v>10</v>
      </c>
      <c r="L5" s="17" t="s">
        <v>11</v>
      </c>
      <c r="M5" s="17" t="s">
        <v>12</v>
      </c>
      <c r="N5" s="17" t="s">
        <v>13</v>
      </c>
      <c r="O5" s="17" t="s">
        <v>14</v>
      </c>
      <c r="P5" s="17" t="s">
        <v>15</v>
      </c>
      <c r="Q5" s="17" t="s">
        <v>16</v>
      </c>
      <c r="R5" s="17" t="s">
        <v>17</v>
      </c>
      <c r="S5" s="18"/>
      <c r="T5" s="19"/>
    </row>
    <row r="6" spans="1:20" s="23" customFormat="1" ht="12" customHeight="1" x14ac:dyDescent="0.2">
      <c r="A6" s="20">
        <v>1</v>
      </c>
      <c r="B6" s="21">
        <v>2</v>
      </c>
      <c r="C6" s="21">
        <v>3</v>
      </c>
      <c r="D6" s="21">
        <v>4</v>
      </c>
      <c r="E6" s="22">
        <v>5</v>
      </c>
      <c r="F6" s="22">
        <v>6</v>
      </c>
      <c r="G6" s="21">
        <v>7</v>
      </c>
      <c r="H6" s="21">
        <v>8</v>
      </c>
      <c r="I6" s="21">
        <v>9</v>
      </c>
      <c r="J6" s="20">
        <v>10</v>
      </c>
      <c r="K6" s="21">
        <v>11</v>
      </c>
      <c r="L6" s="21">
        <v>12</v>
      </c>
      <c r="M6" s="20">
        <v>13</v>
      </c>
      <c r="N6" s="21">
        <v>14</v>
      </c>
      <c r="O6" s="21">
        <v>15</v>
      </c>
      <c r="P6" s="20">
        <v>16</v>
      </c>
      <c r="Q6" s="21">
        <v>17</v>
      </c>
      <c r="R6" s="21">
        <v>18</v>
      </c>
    </row>
    <row r="7" spans="1:20" s="30" customFormat="1" ht="42" customHeight="1" x14ac:dyDescent="0.2">
      <c r="A7" s="24">
        <v>1</v>
      </c>
      <c r="B7" s="25" t="s">
        <v>18</v>
      </c>
      <c r="C7" s="26" t="s">
        <v>19</v>
      </c>
      <c r="D7" s="27">
        <f>SUM(E7:R7)</f>
        <v>12501</v>
      </c>
      <c r="E7" s="28">
        <f t="shared" ref="E7:R7" si="0">E8+E9+E10</f>
        <v>5888</v>
      </c>
      <c r="F7" s="28">
        <f t="shared" si="0"/>
        <v>2422</v>
      </c>
      <c r="G7" s="27">
        <f>G8+G9+G10</f>
        <v>435</v>
      </c>
      <c r="H7" s="27">
        <f t="shared" si="0"/>
        <v>273</v>
      </c>
      <c r="I7" s="27">
        <f t="shared" si="0"/>
        <v>91</v>
      </c>
      <c r="J7" s="27">
        <f t="shared" si="0"/>
        <v>711</v>
      </c>
      <c r="K7" s="27">
        <f t="shared" si="0"/>
        <v>312</v>
      </c>
      <c r="L7" s="27">
        <f t="shared" si="0"/>
        <v>65</v>
      </c>
      <c r="M7" s="27">
        <f t="shared" si="0"/>
        <v>533</v>
      </c>
      <c r="N7" s="27">
        <f>N8+N9+N10</f>
        <v>286</v>
      </c>
      <c r="O7" s="27">
        <f t="shared" si="0"/>
        <v>463</v>
      </c>
      <c r="P7" s="27">
        <f t="shared" si="0"/>
        <v>315</v>
      </c>
      <c r="Q7" s="27">
        <f t="shared" si="0"/>
        <v>366</v>
      </c>
      <c r="R7" s="27">
        <f t="shared" si="0"/>
        <v>341</v>
      </c>
      <c r="S7" s="29"/>
    </row>
    <row r="8" spans="1:20" s="30" customFormat="1" ht="23.25" hidden="1" customHeight="1" x14ac:dyDescent="0.2">
      <c r="A8" s="31" t="s">
        <v>20</v>
      </c>
      <c r="B8" s="32" t="s">
        <v>21</v>
      </c>
      <c r="C8" s="239" t="s">
        <v>82</v>
      </c>
      <c r="D8" s="33">
        <f>SUM(E8:R8)</f>
        <v>0</v>
      </c>
      <c r="E8" s="34"/>
      <c r="F8" s="34"/>
      <c r="G8" s="35"/>
      <c r="H8" s="35"/>
      <c r="I8" s="35"/>
      <c r="J8" s="35"/>
      <c r="K8" s="35">
        <v>0</v>
      </c>
      <c r="L8" s="35"/>
      <c r="M8" s="35"/>
      <c r="N8" s="35"/>
      <c r="O8" s="35">
        <v>0</v>
      </c>
      <c r="P8" s="35"/>
      <c r="Q8" s="35"/>
      <c r="R8" s="35">
        <v>0</v>
      </c>
      <c r="S8" s="29"/>
    </row>
    <row r="9" spans="1:20" s="30" customFormat="1" ht="23.25" customHeight="1" x14ac:dyDescent="0.2">
      <c r="A9" s="36" t="s">
        <v>20</v>
      </c>
      <c r="B9" s="37" t="s">
        <v>23</v>
      </c>
      <c r="C9" s="240"/>
      <c r="D9" s="38">
        <f>SUM(E9:R9)</f>
        <v>5973</v>
      </c>
      <c r="E9" s="39">
        <f>239+3113</f>
        <v>3352</v>
      </c>
      <c r="F9" s="39">
        <f>98+883</f>
        <v>981</v>
      </c>
      <c r="G9" s="40">
        <f>198+13</f>
        <v>211</v>
      </c>
      <c r="H9" s="40">
        <f>20+111</f>
        <v>131</v>
      </c>
      <c r="I9" s="40">
        <v>14</v>
      </c>
      <c r="J9" s="40">
        <f>3+393</f>
        <v>396</v>
      </c>
      <c r="K9" s="40">
        <v>0</v>
      </c>
      <c r="L9" s="40">
        <v>32</v>
      </c>
      <c r="M9" s="40">
        <f>76+350</f>
        <v>426</v>
      </c>
      <c r="N9" s="40">
        <f>146+13</f>
        <v>159</v>
      </c>
      <c r="O9" s="40">
        <v>0</v>
      </c>
      <c r="P9" s="40">
        <f>119+1</f>
        <v>120</v>
      </c>
      <c r="Q9" s="40">
        <f>134+17</f>
        <v>151</v>
      </c>
      <c r="R9" s="40">
        <v>0</v>
      </c>
      <c r="S9" s="29"/>
    </row>
    <row r="10" spans="1:20" s="30" customFormat="1" ht="28.5" customHeight="1" x14ac:dyDescent="0.2">
      <c r="A10" s="41" t="s">
        <v>22</v>
      </c>
      <c r="B10" s="37" t="s">
        <v>24</v>
      </c>
      <c r="C10" s="241"/>
      <c r="D10" s="42">
        <f>SUM(E10:R10)</f>
        <v>6528</v>
      </c>
      <c r="E10" s="43">
        <v>2536</v>
      </c>
      <c r="F10" s="43">
        <v>1441</v>
      </c>
      <c r="G10" s="44">
        <v>224</v>
      </c>
      <c r="H10" s="44">
        <v>142</v>
      </c>
      <c r="I10" s="44">
        <v>77</v>
      </c>
      <c r="J10" s="44">
        <v>315</v>
      </c>
      <c r="K10" s="44">
        <v>312</v>
      </c>
      <c r="L10" s="44">
        <v>33</v>
      </c>
      <c r="M10" s="44">
        <v>107</v>
      </c>
      <c r="N10" s="44">
        <v>127</v>
      </c>
      <c r="O10" s="44">
        <v>463</v>
      </c>
      <c r="P10" s="44">
        <v>195</v>
      </c>
      <c r="Q10" s="44">
        <v>215</v>
      </c>
      <c r="R10" s="44">
        <v>341</v>
      </c>
      <c r="S10" s="29"/>
    </row>
    <row r="11" spans="1:20" s="51" customFormat="1" ht="33" customHeight="1" x14ac:dyDescent="0.2">
      <c r="A11" s="24">
        <v>2</v>
      </c>
      <c r="B11" s="45" t="s">
        <v>25</v>
      </c>
      <c r="C11" s="46"/>
      <c r="D11" s="47"/>
      <c r="E11" s="48"/>
      <c r="F11" s="48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7"/>
      <c r="R11" s="47"/>
      <c r="S11" s="50"/>
    </row>
    <row r="12" spans="1:20" s="51" customFormat="1" ht="24" hidden="1" customHeight="1" x14ac:dyDescent="0.2">
      <c r="A12" s="31" t="s">
        <v>26</v>
      </c>
      <c r="B12" s="32" t="s">
        <v>27</v>
      </c>
      <c r="C12" s="239" t="s">
        <v>82</v>
      </c>
      <c r="D12" s="52"/>
      <c r="E12" s="53">
        <v>67.22</v>
      </c>
      <c r="F12" s="53">
        <v>55.5</v>
      </c>
      <c r="G12" s="54">
        <v>85.5</v>
      </c>
      <c r="H12" s="54">
        <v>87.5</v>
      </c>
      <c r="I12" s="54">
        <v>75.5</v>
      </c>
      <c r="J12" s="54">
        <v>77.739999999999995</v>
      </c>
      <c r="K12" s="54">
        <v>0</v>
      </c>
      <c r="L12" s="54">
        <v>100</v>
      </c>
      <c r="M12" s="54">
        <v>69.34</v>
      </c>
      <c r="N12" s="54">
        <v>77</v>
      </c>
      <c r="O12" s="54">
        <v>73</v>
      </c>
      <c r="P12" s="54">
        <v>113.4</v>
      </c>
      <c r="Q12" s="54">
        <v>105.89</v>
      </c>
      <c r="R12" s="54">
        <v>106.24</v>
      </c>
      <c r="S12" s="50"/>
    </row>
    <row r="13" spans="1:20" s="51" customFormat="1" ht="21.75" customHeight="1" x14ac:dyDescent="0.2">
      <c r="A13" s="36" t="s">
        <v>26</v>
      </c>
      <c r="B13" s="37" t="s">
        <v>29</v>
      </c>
      <c r="C13" s="240"/>
      <c r="D13" s="55"/>
      <c r="E13" s="56">
        <v>164.05</v>
      </c>
      <c r="F13" s="56">
        <v>161</v>
      </c>
      <c r="G13" s="57">
        <v>200</v>
      </c>
      <c r="H13" s="57">
        <v>200</v>
      </c>
      <c r="I13" s="57">
        <v>200</v>
      </c>
      <c r="J13" s="57">
        <v>194</v>
      </c>
      <c r="K13" s="57">
        <v>0</v>
      </c>
      <c r="L13" s="57">
        <v>143</v>
      </c>
      <c r="M13" s="57">
        <v>169</v>
      </c>
      <c r="N13" s="57">
        <v>190</v>
      </c>
      <c r="O13" s="57">
        <v>207</v>
      </c>
      <c r="P13" s="57">
        <v>272</v>
      </c>
      <c r="Q13" s="57">
        <v>258</v>
      </c>
      <c r="R13" s="57">
        <v>254</v>
      </c>
      <c r="S13" s="50"/>
    </row>
    <row r="14" spans="1:20" s="51" customFormat="1" ht="26.25" customHeight="1" x14ac:dyDescent="0.2">
      <c r="A14" s="41" t="s">
        <v>28</v>
      </c>
      <c r="B14" s="37" t="s">
        <v>30</v>
      </c>
      <c r="C14" s="241"/>
      <c r="D14" s="58"/>
      <c r="E14" s="59">
        <v>200.43</v>
      </c>
      <c r="F14" s="59">
        <v>193</v>
      </c>
      <c r="G14" s="60">
        <v>246.4</v>
      </c>
      <c r="H14" s="60">
        <v>337.5</v>
      </c>
      <c r="I14" s="60">
        <v>251</v>
      </c>
      <c r="J14" s="60">
        <v>233.21</v>
      </c>
      <c r="K14" s="60">
        <v>219</v>
      </c>
      <c r="L14" s="60">
        <v>250</v>
      </c>
      <c r="M14" s="60">
        <v>194.22</v>
      </c>
      <c r="N14" s="60">
        <v>254</v>
      </c>
      <c r="O14" s="60">
        <v>256</v>
      </c>
      <c r="P14" s="60">
        <v>317.51</v>
      </c>
      <c r="Q14" s="60">
        <v>305.91000000000003</v>
      </c>
      <c r="R14" s="60">
        <v>297.47000000000003</v>
      </c>
      <c r="S14" s="61"/>
    </row>
    <row r="15" spans="1:20" s="51" customFormat="1" ht="55.5" customHeight="1" x14ac:dyDescent="0.2">
      <c r="A15" s="24">
        <v>3</v>
      </c>
      <c r="B15" s="25" t="s">
        <v>31</v>
      </c>
      <c r="C15" s="21" t="s">
        <v>32</v>
      </c>
      <c r="D15" s="62">
        <v>1.04</v>
      </c>
      <c r="E15" s="63"/>
      <c r="F15" s="63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50"/>
    </row>
    <row r="16" spans="1:20" s="51" customFormat="1" ht="43.5" customHeight="1" x14ac:dyDescent="0.2">
      <c r="A16" s="24">
        <v>4</v>
      </c>
      <c r="B16" s="45" t="s">
        <v>33</v>
      </c>
      <c r="C16" s="26" t="s">
        <v>34</v>
      </c>
      <c r="D16" s="64"/>
      <c r="E16" s="65">
        <f>E17+E18+E19</f>
        <v>1100513.5232000002</v>
      </c>
      <c r="F16" s="65">
        <f t="shared" ref="F16:R16" si="1">F17+F18+F19</f>
        <v>453496.16000000003</v>
      </c>
      <c r="G16" s="66">
        <f t="shared" si="1"/>
        <v>101289.344</v>
      </c>
      <c r="H16" s="66">
        <f t="shared" si="1"/>
        <v>77090</v>
      </c>
      <c r="I16" s="66">
        <f t="shared" si="1"/>
        <v>23012.080000000002</v>
      </c>
      <c r="J16" s="66">
        <f t="shared" si="1"/>
        <v>156296.55600000001</v>
      </c>
      <c r="K16" s="66">
        <f t="shared" si="1"/>
        <v>71061.119999999995</v>
      </c>
      <c r="L16" s="66">
        <f t="shared" si="1"/>
        <v>13339.04</v>
      </c>
      <c r="M16" s="66">
        <f t="shared" si="1"/>
        <v>96486.561600000015</v>
      </c>
      <c r="N16" s="66">
        <f>N17+N18+N19</f>
        <v>64966.720000000001</v>
      </c>
      <c r="O16" s="66">
        <f t="shared" si="1"/>
        <v>123269.12000000001</v>
      </c>
      <c r="P16" s="66">
        <f t="shared" si="1"/>
        <v>98336.627999999997</v>
      </c>
      <c r="Q16" s="66">
        <f t="shared" si="1"/>
        <v>108917.796</v>
      </c>
      <c r="R16" s="66">
        <f t="shared" si="1"/>
        <v>105494.7608</v>
      </c>
      <c r="S16" s="50"/>
      <c r="T16" s="67"/>
    </row>
    <row r="17" spans="1:20" s="30" customFormat="1" ht="22.5" hidden="1" customHeight="1" x14ac:dyDescent="0.2">
      <c r="A17" s="31" t="s">
        <v>35</v>
      </c>
      <c r="B17" s="32" t="s">
        <v>21</v>
      </c>
      <c r="C17" s="68" t="s">
        <v>36</v>
      </c>
      <c r="D17" s="69"/>
      <c r="E17" s="70">
        <f>E8*E12*$D$15</f>
        <v>0</v>
      </c>
      <c r="F17" s="70">
        <f t="shared" ref="F17:R17" si="2">F8*F12*$D$15</f>
        <v>0</v>
      </c>
      <c r="G17" s="70">
        <f>G8*G12*$D$15</f>
        <v>0</v>
      </c>
      <c r="H17" s="70">
        <f t="shared" si="2"/>
        <v>0</v>
      </c>
      <c r="I17" s="70">
        <f t="shared" si="2"/>
        <v>0</v>
      </c>
      <c r="J17" s="70">
        <f t="shared" si="2"/>
        <v>0</v>
      </c>
      <c r="K17" s="70">
        <f t="shared" si="2"/>
        <v>0</v>
      </c>
      <c r="L17" s="70">
        <f t="shared" si="2"/>
        <v>0</v>
      </c>
      <c r="M17" s="70">
        <f t="shared" si="2"/>
        <v>0</v>
      </c>
      <c r="N17" s="70">
        <f t="shared" si="2"/>
        <v>0</v>
      </c>
      <c r="O17" s="70">
        <f t="shared" si="2"/>
        <v>0</v>
      </c>
      <c r="P17" s="70">
        <f t="shared" si="2"/>
        <v>0</v>
      </c>
      <c r="Q17" s="70">
        <f t="shared" si="2"/>
        <v>0</v>
      </c>
      <c r="R17" s="70">
        <f t="shared" si="2"/>
        <v>0</v>
      </c>
      <c r="S17" s="29"/>
    </row>
    <row r="18" spans="1:20" s="30" customFormat="1" ht="22.5" customHeight="1" x14ac:dyDescent="0.2">
      <c r="A18" s="36" t="s">
        <v>35</v>
      </c>
      <c r="B18" s="37" t="s">
        <v>23</v>
      </c>
      <c r="C18" s="71" t="s">
        <v>36</v>
      </c>
      <c r="D18" s="72"/>
      <c r="E18" s="70">
        <f t="shared" ref="E18:R19" si="3">E9*E13*$D$15</f>
        <v>571891.42400000012</v>
      </c>
      <c r="F18" s="70">
        <f t="shared" si="3"/>
        <v>164258.64000000001</v>
      </c>
      <c r="G18" s="70">
        <f t="shared" si="3"/>
        <v>43888</v>
      </c>
      <c r="H18" s="70">
        <f t="shared" si="3"/>
        <v>27248</v>
      </c>
      <c r="I18" s="70">
        <f t="shared" si="3"/>
        <v>2912</v>
      </c>
      <c r="J18" s="70">
        <f t="shared" si="3"/>
        <v>79896.960000000006</v>
      </c>
      <c r="K18" s="70">
        <f t="shared" si="3"/>
        <v>0</v>
      </c>
      <c r="L18" s="70">
        <f t="shared" si="3"/>
        <v>4759.04</v>
      </c>
      <c r="M18" s="70">
        <f t="shared" si="3"/>
        <v>74873.760000000009</v>
      </c>
      <c r="N18" s="70">
        <f t="shared" si="3"/>
        <v>31418.400000000001</v>
      </c>
      <c r="O18" s="70">
        <f t="shared" si="3"/>
        <v>0</v>
      </c>
      <c r="P18" s="70">
        <f t="shared" si="3"/>
        <v>33945.599999999999</v>
      </c>
      <c r="Q18" s="70">
        <f t="shared" si="3"/>
        <v>40516.32</v>
      </c>
      <c r="R18" s="70">
        <f t="shared" si="3"/>
        <v>0</v>
      </c>
    </row>
    <row r="19" spans="1:20" s="30" customFormat="1" ht="27.75" customHeight="1" x14ac:dyDescent="0.2">
      <c r="A19" s="41" t="s">
        <v>37</v>
      </c>
      <c r="B19" s="37" t="s">
        <v>24</v>
      </c>
      <c r="C19" s="71" t="s">
        <v>38</v>
      </c>
      <c r="D19" s="73"/>
      <c r="E19" s="70">
        <f t="shared" si="3"/>
        <v>528622.09920000006</v>
      </c>
      <c r="F19" s="70">
        <f t="shared" si="3"/>
        <v>289237.52</v>
      </c>
      <c r="G19" s="70">
        <f t="shared" si="3"/>
        <v>57401.343999999997</v>
      </c>
      <c r="H19" s="70">
        <f t="shared" si="3"/>
        <v>49842</v>
      </c>
      <c r="I19" s="70">
        <f t="shared" si="3"/>
        <v>20100.080000000002</v>
      </c>
      <c r="J19" s="70">
        <f t="shared" si="3"/>
        <v>76399.596000000005</v>
      </c>
      <c r="K19" s="70">
        <f t="shared" si="3"/>
        <v>71061.119999999995</v>
      </c>
      <c r="L19" s="70">
        <f t="shared" si="3"/>
        <v>8580</v>
      </c>
      <c r="M19" s="70">
        <f t="shared" si="3"/>
        <v>21612.801600000003</v>
      </c>
      <c r="N19" s="70">
        <f t="shared" si="3"/>
        <v>33548.32</v>
      </c>
      <c r="O19" s="70">
        <f t="shared" si="3"/>
        <v>123269.12000000001</v>
      </c>
      <c r="P19" s="70">
        <f t="shared" si="3"/>
        <v>64391.027999999998</v>
      </c>
      <c r="Q19" s="70">
        <f t="shared" si="3"/>
        <v>68401.47600000001</v>
      </c>
      <c r="R19" s="70">
        <f t="shared" si="3"/>
        <v>105494.7608</v>
      </c>
      <c r="S19" s="29"/>
    </row>
    <row r="20" spans="1:20" s="51" customFormat="1" ht="42" customHeight="1" x14ac:dyDescent="0.2">
      <c r="A20" s="24">
        <v>5</v>
      </c>
      <c r="B20" s="45" t="s">
        <v>39</v>
      </c>
      <c r="C20" s="74" t="s">
        <v>40</v>
      </c>
      <c r="D20" s="64">
        <v>190</v>
      </c>
      <c r="E20" s="75"/>
      <c r="F20" s="75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50"/>
    </row>
    <row r="21" spans="1:20" ht="46.9" customHeight="1" x14ac:dyDescent="0.2">
      <c r="A21" s="24">
        <v>6</v>
      </c>
      <c r="B21" s="45" t="s">
        <v>41</v>
      </c>
      <c r="C21" s="77" t="s">
        <v>42</v>
      </c>
      <c r="D21" s="78">
        <f>SUM(E21:R21)</f>
        <v>492775</v>
      </c>
      <c r="E21" s="79">
        <f>E22+E23+E24</f>
        <v>209097</v>
      </c>
      <c r="F21" s="79">
        <f t="shared" ref="F21:R21" si="4">F22+F23+F24</f>
        <v>86164</v>
      </c>
      <c r="G21" s="79">
        <f t="shared" si="4"/>
        <v>19245</v>
      </c>
      <c r="H21" s="79">
        <f t="shared" si="4"/>
        <v>14647</v>
      </c>
      <c r="I21" s="79">
        <f t="shared" si="4"/>
        <v>4372</v>
      </c>
      <c r="J21" s="79">
        <f t="shared" si="4"/>
        <v>29696</v>
      </c>
      <c r="K21" s="79">
        <f t="shared" si="4"/>
        <v>13502</v>
      </c>
      <c r="L21" s="79">
        <f t="shared" si="4"/>
        <v>2534</v>
      </c>
      <c r="M21" s="79">
        <f t="shared" si="4"/>
        <v>18332</v>
      </c>
      <c r="N21" s="79">
        <f t="shared" si="4"/>
        <v>12343</v>
      </c>
      <c r="O21" s="79">
        <f t="shared" si="4"/>
        <v>23421</v>
      </c>
      <c r="P21" s="79">
        <f t="shared" si="4"/>
        <v>18684</v>
      </c>
      <c r="Q21" s="79">
        <f t="shared" si="4"/>
        <v>20694</v>
      </c>
      <c r="R21" s="79">
        <f t="shared" si="4"/>
        <v>20044</v>
      </c>
      <c r="S21" s="6"/>
    </row>
    <row r="22" spans="1:20" ht="23.25" hidden="1" customHeight="1" x14ac:dyDescent="0.2">
      <c r="A22" s="31" t="s">
        <v>43</v>
      </c>
      <c r="B22" s="32" t="s">
        <v>21</v>
      </c>
      <c r="C22" s="68" t="s">
        <v>44</v>
      </c>
      <c r="D22" s="80">
        <f>SUM(E22:R22)</f>
        <v>0</v>
      </c>
      <c r="E22" s="81">
        <f>ROUND((E17*$D$20)/1000,0)</f>
        <v>0</v>
      </c>
      <c r="F22" s="81">
        <f t="shared" ref="F22:R22" si="5">ROUND((F17*$D$20)/1000,0)</f>
        <v>0</v>
      </c>
      <c r="G22" s="81">
        <f t="shared" si="5"/>
        <v>0</v>
      </c>
      <c r="H22" s="81">
        <f>ROUND((H17*$D$20)/1000,0)</f>
        <v>0</v>
      </c>
      <c r="I22" s="81">
        <f t="shared" si="5"/>
        <v>0</v>
      </c>
      <c r="J22" s="81">
        <f t="shared" si="5"/>
        <v>0</v>
      </c>
      <c r="K22" s="81">
        <f t="shared" si="5"/>
        <v>0</v>
      </c>
      <c r="L22" s="81">
        <f t="shared" si="5"/>
        <v>0</v>
      </c>
      <c r="M22" s="81">
        <f t="shared" si="5"/>
        <v>0</v>
      </c>
      <c r="N22" s="81">
        <f t="shared" si="5"/>
        <v>0</v>
      </c>
      <c r="O22" s="81">
        <f t="shared" si="5"/>
        <v>0</v>
      </c>
      <c r="P22" s="81">
        <f t="shared" si="5"/>
        <v>0</v>
      </c>
      <c r="Q22" s="81">
        <f t="shared" si="5"/>
        <v>0</v>
      </c>
      <c r="R22" s="81">
        <f t="shared" si="5"/>
        <v>0</v>
      </c>
      <c r="S22" s="6"/>
    </row>
    <row r="23" spans="1:20" ht="21.75" customHeight="1" x14ac:dyDescent="0.2">
      <c r="A23" s="36" t="s">
        <v>43</v>
      </c>
      <c r="B23" s="37" t="s">
        <v>23</v>
      </c>
      <c r="C23" s="71" t="s">
        <v>44</v>
      </c>
      <c r="D23" s="82">
        <f>SUM(E23:R23)</f>
        <v>204364</v>
      </c>
      <c r="E23" s="81">
        <f t="shared" ref="E23:R24" si="6">ROUND((E18*$D$20)/1000,0)</f>
        <v>108659</v>
      </c>
      <c r="F23" s="81">
        <f t="shared" si="6"/>
        <v>31209</v>
      </c>
      <c r="G23" s="81">
        <f t="shared" si="6"/>
        <v>8339</v>
      </c>
      <c r="H23" s="81">
        <f t="shared" si="6"/>
        <v>5177</v>
      </c>
      <c r="I23" s="81">
        <f t="shared" si="6"/>
        <v>553</v>
      </c>
      <c r="J23" s="81">
        <f t="shared" si="6"/>
        <v>15180</v>
      </c>
      <c r="K23" s="81">
        <f t="shared" si="6"/>
        <v>0</v>
      </c>
      <c r="L23" s="81">
        <f t="shared" si="6"/>
        <v>904</v>
      </c>
      <c r="M23" s="81">
        <f t="shared" si="6"/>
        <v>14226</v>
      </c>
      <c r="N23" s="81">
        <f t="shared" si="6"/>
        <v>5969</v>
      </c>
      <c r="O23" s="81">
        <f t="shared" si="6"/>
        <v>0</v>
      </c>
      <c r="P23" s="81">
        <f t="shared" si="6"/>
        <v>6450</v>
      </c>
      <c r="Q23" s="81">
        <f t="shared" si="6"/>
        <v>7698</v>
      </c>
      <c r="R23" s="81">
        <f t="shared" si="6"/>
        <v>0</v>
      </c>
      <c r="S23" s="6"/>
    </row>
    <row r="24" spans="1:20" ht="28.5" customHeight="1" x14ac:dyDescent="0.2">
      <c r="A24" s="41" t="s">
        <v>45</v>
      </c>
      <c r="B24" s="37" t="s">
        <v>24</v>
      </c>
      <c r="C24" s="71" t="s">
        <v>46</v>
      </c>
      <c r="D24" s="83">
        <f>SUM(E24:R24)</f>
        <v>288411</v>
      </c>
      <c r="E24" s="81">
        <f t="shared" si="6"/>
        <v>100438</v>
      </c>
      <c r="F24" s="81">
        <f t="shared" si="6"/>
        <v>54955</v>
      </c>
      <c r="G24" s="81">
        <f t="shared" si="6"/>
        <v>10906</v>
      </c>
      <c r="H24" s="81">
        <f t="shared" si="6"/>
        <v>9470</v>
      </c>
      <c r="I24" s="81">
        <f t="shared" si="6"/>
        <v>3819</v>
      </c>
      <c r="J24" s="81">
        <f t="shared" si="6"/>
        <v>14516</v>
      </c>
      <c r="K24" s="81">
        <f t="shared" si="6"/>
        <v>13502</v>
      </c>
      <c r="L24" s="81">
        <f t="shared" si="6"/>
        <v>1630</v>
      </c>
      <c r="M24" s="81">
        <f t="shared" si="6"/>
        <v>4106</v>
      </c>
      <c r="N24" s="81">
        <f t="shared" si="6"/>
        <v>6374</v>
      </c>
      <c r="O24" s="81">
        <f t="shared" si="6"/>
        <v>23421</v>
      </c>
      <c r="P24" s="81">
        <f t="shared" si="6"/>
        <v>12234</v>
      </c>
      <c r="Q24" s="81">
        <f t="shared" si="6"/>
        <v>12996</v>
      </c>
      <c r="R24" s="81">
        <f t="shared" si="6"/>
        <v>20044</v>
      </c>
      <c r="S24" s="6"/>
    </row>
    <row r="25" spans="1:20" s="90" customFormat="1" ht="46.5" customHeight="1" x14ac:dyDescent="0.2">
      <c r="A25" s="84">
        <v>7</v>
      </c>
      <c r="B25" s="85" t="s">
        <v>47</v>
      </c>
      <c r="C25" s="86"/>
      <c r="D25" s="87">
        <f>SUM(E25:R25)</f>
        <v>78</v>
      </c>
      <c r="E25" s="88">
        <v>15</v>
      </c>
      <c r="F25" s="88">
        <v>11</v>
      </c>
      <c r="G25" s="89">
        <v>1</v>
      </c>
      <c r="H25" s="89">
        <v>3</v>
      </c>
      <c r="I25" s="89">
        <v>0</v>
      </c>
      <c r="J25" s="89">
        <v>3</v>
      </c>
      <c r="K25" s="89">
        <v>0</v>
      </c>
      <c r="L25" s="89">
        <v>0</v>
      </c>
      <c r="M25" s="89">
        <v>29</v>
      </c>
      <c r="N25" s="89">
        <v>13</v>
      </c>
      <c r="O25" s="89">
        <v>0</v>
      </c>
      <c r="P25" s="89">
        <v>1</v>
      </c>
      <c r="Q25" s="89">
        <v>2</v>
      </c>
      <c r="R25" s="89">
        <v>0</v>
      </c>
    </row>
    <row r="26" spans="1:20" s="90" customFormat="1" ht="66" customHeight="1" x14ac:dyDescent="0.2">
      <c r="A26" s="84">
        <v>8</v>
      </c>
      <c r="B26" s="85" t="s">
        <v>48</v>
      </c>
      <c r="C26" s="91" t="s">
        <v>49</v>
      </c>
      <c r="D26" s="92"/>
      <c r="E26" s="93">
        <v>164</v>
      </c>
      <c r="F26" s="93">
        <v>168</v>
      </c>
      <c r="G26" s="94">
        <v>218</v>
      </c>
      <c r="H26" s="94">
        <f>H13</f>
        <v>200</v>
      </c>
      <c r="I26" s="94">
        <v>220</v>
      </c>
      <c r="J26" s="94">
        <v>202</v>
      </c>
      <c r="K26" s="94">
        <v>209</v>
      </c>
      <c r="L26" s="94">
        <v>156</v>
      </c>
      <c r="M26" s="94">
        <v>169</v>
      </c>
      <c r="N26" s="94">
        <v>198</v>
      </c>
      <c r="O26" s="94">
        <v>196</v>
      </c>
      <c r="P26" s="94">
        <v>284</v>
      </c>
      <c r="Q26" s="94">
        <v>275</v>
      </c>
      <c r="R26" s="94">
        <v>281</v>
      </c>
    </row>
    <row r="27" spans="1:20" s="90" customFormat="1" ht="62.25" customHeight="1" x14ac:dyDescent="0.2">
      <c r="A27" s="84">
        <v>9</v>
      </c>
      <c r="B27" s="85" t="s">
        <v>50</v>
      </c>
      <c r="C27" s="86" t="s">
        <v>51</v>
      </c>
      <c r="D27" s="92">
        <f>SUM(E27:R27)</f>
        <v>2775</v>
      </c>
      <c r="E27" s="95">
        <f>ROUND(E25*E26*$D$15*$D$20/1000,0)</f>
        <v>486</v>
      </c>
      <c r="F27" s="95">
        <f t="shared" ref="F27:R27" si="7">ROUND(F25*F26*$D$15*$D$20/1000,0)</f>
        <v>365</v>
      </c>
      <c r="G27" s="95">
        <f t="shared" si="7"/>
        <v>43</v>
      </c>
      <c r="H27" s="95">
        <f t="shared" si="7"/>
        <v>119</v>
      </c>
      <c r="I27" s="95">
        <f t="shared" si="7"/>
        <v>0</v>
      </c>
      <c r="J27" s="95">
        <f t="shared" si="7"/>
        <v>120</v>
      </c>
      <c r="K27" s="95">
        <f t="shared" si="7"/>
        <v>0</v>
      </c>
      <c r="L27" s="95">
        <f t="shared" si="7"/>
        <v>0</v>
      </c>
      <c r="M27" s="95">
        <f t="shared" si="7"/>
        <v>968</v>
      </c>
      <c r="N27" s="95">
        <f t="shared" si="7"/>
        <v>509</v>
      </c>
      <c r="O27" s="95">
        <f t="shared" si="7"/>
        <v>0</v>
      </c>
      <c r="P27" s="95">
        <f t="shared" si="7"/>
        <v>56</v>
      </c>
      <c r="Q27" s="95">
        <f t="shared" si="7"/>
        <v>109</v>
      </c>
      <c r="R27" s="95">
        <f t="shared" si="7"/>
        <v>0</v>
      </c>
      <c r="T27" s="96"/>
    </row>
    <row r="28" spans="1:20" s="19" customFormat="1" ht="90.75" customHeight="1" x14ac:dyDescent="0.2">
      <c r="A28" s="24">
        <v>10</v>
      </c>
      <c r="B28" s="25" t="s">
        <v>52</v>
      </c>
      <c r="C28" s="26" t="s">
        <v>53</v>
      </c>
      <c r="D28" s="97">
        <f>D29+D30+D31+D32</f>
        <v>8272</v>
      </c>
      <c r="E28" s="98">
        <f>E29+E30+E31+E32</f>
        <v>3715</v>
      </c>
      <c r="F28" s="98">
        <f>F29+F30+F31+F32</f>
        <v>1355</v>
      </c>
      <c r="G28" s="98">
        <f t="shared" ref="G28:R28" si="8">G29+G30+G31+G32</f>
        <v>294</v>
      </c>
      <c r="H28" s="98">
        <f t="shared" si="8"/>
        <v>182</v>
      </c>
      <c r="I28" s="98">
        <f t="shared" si="8"/>
        <v>84</v>
      </c>
      <c r="J28" s="98">
        <f t="shared" si="8"/>
        <v>533</v>
      </c>
      <c r="K28" s="98">
        <f t="shared" si="8"/>
        <v>263</v>
      </c>
      <c r="L28" s="98">
        <f t="shared" si="8"/>
        <v>54</v>
      </c>
      <c r="M28" s="98">
        <f t="shared" si="8"/>
        <v>209</v>
      </c>
      <c r="N28" s="98">
        <f t="shared" si="8"/>
        <v>273</v>
      </c>
      <c r="O28" s="98">
        <f t="shared" si="8"/>
        <v>426</v>
      </c>
      <c r="P28" s="98">
        <f t="shared" si="8"/>
        <v>217</v>
      </c>
      <c r="Q28" s="98">
        <f t="shared" si="8"/>
        <v>326</v>
      </c>
      <c r="R28" s="98">
        <f t="shared" si="8"/>
        <v>341</v>
      </c>
    </row>
    <row r="29" spans="1:20" s="19" customFormat="1" ht="25.5" customHeight="1" x14ac:dyDescent="0.2">
      <c r="A29" s="99" t="s">
        <v>54</v>
      </c>
      <c r="B29" s="32" t="s">
        <v>55</v>
      </c>
      <c r="C29" s="239" t="s">
        <v>82</v>
      </c>
      <c r="D29" s="100">
        <f>SUM(E29:R29)</f>
        <v>4866</v>
      </c>
      <c r="E29" s="101">
        <v>2996</v>
      </c>
      <c r="F29" s="101">
        <v>808</v>
      </c>
      <c r="G29" s="102">
        <v>177</v>
      </c>
      <c r="H29" s="102">
        <v>135</v>
      </c>
      <c r="I29" s="102">
        <v>72</v>
      </c>
      <c r="J29" s="102">
        <v>220</v>
      </c>
      <c r="K29" s="102">
        <v>45</v>
      </c>
      <c r="L29" s="102">
        <v>0</v>
      </c>
      <c r="M29" s="102">
        <v>95</v>
      </c>
      <c r="N29" s="102">
        <v>38</v>
      </c>
      <c r="O29" s="102">
        <v>44</v>
      </c>
      <c r="P29" s="102">
        <v>73</v>
      </c>
      <c r="Q29" s="102">
        <v>131</v>
      </c>
      <c r="R29" s="102">
        <v>32</v>
      </c>
    </row>
    <row r="30" spans="1:20" s="19" customFormat="1" ht="24" customHeight="1" x14ac:dyDescent="0.2">
      <c r="A30" s="36" t="s">
        <v>56</v>
      </c>
      <c r="B30" s="37" t="s">
        <v>57</v>
      </c>
      <c r="C30" s="240"/>
      <c r="D30" s="103">
        <f>SUM(E30:R30)</f>
        <v>2349</v>
      </c>
      <c r="E30" s="104">
        <v>198</v>
      </c>
      <c r="F30" s="104">
        <v>259</v>
      </c>
      <c r="G30" s="105">
        <v>48</v>
      </c>
      <c r="H30" s="105">
        <v>19</v>
      </c>
      <c r="I30" s="105">
        <v>8</v>
      </c>
      <c r="J30" s="105">
        <v>308</v>
      </c>
      <c r="K30" s="105">
        <v>217</v>
      </c>
      <c r="L30" s="105">
        <v>54</v>
      </c>
      <c r="M30" s="105">
        <v>32</v>
      </c>
      <c r="N30" s="105">
        <v>222</v>
      </c>
      <c r="O30" s="105">
        <v>381</v>
      </c>
      <c r="P30" s="105">
        <v>127</v>
      </c>
      <c r="Q30" s="105">
        <v>167</v>
      </c>
      <c r="R30" s="105">
        <v>309</v>
      </c>
    </row>
    <row r="31" spans="1:20" s="19" customFormat="1" ht="21" customHeight="1" x14ac:dyDescent="0.2">
      <c r="A31" s="36" t="s">
        <v>58</v>
      </c>
      <c r="B31" s="37" t="s">
        <v>59</v>
      </c>
      <c r="C31" s="240"/>
      <c r="D31" s="103">
        <f>SUM(E31:R31)</f>
        <v>1005</v>
      </c>
      <c r="E31" s="104">
        <v>476</v>
      </c>
      <c r="F31" s="104">
        <v>281</v>
      </c>
      <c r="G31" s="105">
        <v>69</v>
      </c>
      <c r="H31" s="105">
        <v>28</v>
      </c>
      <c r="I31" s="105">
        <v>4</v>
      </c>
      <c r="J31" s="105">
        <v>5</v>
      </c>
      <c r="K31" s="105">
        <v>1</v>
      </c>
      <c r="L31" s="105">
        <v>0</v>
      </c>
      <c r="M31" s="105">
        <v>82</v>
      </c>
      <c r="N31" s="105">
        <v>13</v>
      </c>
      <c r="O31" s="105">
        <v>1</v>
      </c>
      <c r="P31" s="105">
        <v>17</v>
      </c>
      <c r="Q31" s="105">
        <v>28</v>
      </c>
      <c r="R31" s="105">
        <v>0</v>
      </c>
    </row>
    <row r="32" spans="1:20" s="19" customFormat="1" ht="25.5" customHeight="1" x14ac:dyDescent="0.2">
      <c r="A32" s="36" t="s">
        <v>60</v>
      </c>
      <c r="B32" s="37" t="s">
        <v>61</v>
      </c>
      <c r="C32" s="240"/>
      <c r="D32" s="103">
        <f>SUM(E32:R32)</f>
        <v>52</v>
      </c>
      <c r="E32" s="104">
        <v>45</v>
      </c>
      <c r="F32" s="104">
        <v>7</v>
      </c>
      <c r="G32" s="105">
        <v>0</v>
      </c>
      <c r="H32" s="105">
        <v>0</v>
      </c>
      <c r="I32" s="105">
        <v>0</v>
      </c>
      <c r="J32" s="105">
        <v>0</v>
      </c>
      <c r="K32" s="105">
        <v>0</v>
      </c>
      <c r="L32" s="105">
        <v>0</v>
      </c>
      <c r="M32" s="105">
        <v>0</v>
      </c>
      <c r="N32" s="105">
        <v>0</v>
      </c>
      <c r="O32" s="105">
        <v>0</v>
      </c>
      <c r="P32" s="105">
        <v>0</v>
      </c>
      <c r="Q32" s="105">
        <v>0</v>
      </c>
      <c r="R32" s="105">
        <v>0</v>
      </c>
    </row>
    <row r="33" spans="1:20" s="19" customFormat="1" ht="51" customHeight="1" x14ac:dyDescent="0.2">
      <c r="A33" s="24">
        <v>11</v>
      </c>
      <c r="B33" s="25" t="s">
        <v>62</v>
      </c>
      <c r="C33" s="21" t="s">
        <v>63</v>
      </c>
      <c r="D33" s="106">
        <v>2500</v>
      </c>
      <c r="E33" s="79"/>
      <c r="F33" s="79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</row>
    <row r="34" spans="1:20" s="19" customFormat="1" ht="69.75" customHeight="1" x14ac:dyDescent="0.2">
      <c r="A34" s="24">
        <v>12</v>
      </c>
      <c r="B34" s="25" t="s">
        <v>64</v>
      </c>
      <c r="C34" s="26" t="s">
        <v>65</v>
      </c>
      <c r="D34" s="106">
        <f>ROUND(SUM(E34:R34),0)</f>
        <v>20691</v>
      </c>
      <c r="E34" s="108">
        <f>ROUND(E35+E36+E37+E38,0)</f>
        <v>9288</v>
      </c>
      <c r="F34" s="108">
        <f t="shared" ref="F34:R34" si="9">ROUND(F35+F36+F37+F38,0)</f>
        <v>3389</v>
      </c>
      <c r="G34" s="108">
        <f t="shared" si="9"/>
        <v>736</v>
      </c>
      <c r="H34" s="108">
        <f t="shared" si="9"/>
        <v>456</v>
      </c>
      <c r="I34" s="108">
        <f t="shared" si="9"/>
        <v>210</v>
      </c>
      <c r="J34" s="108">
        <f t="shared" si="9"/>
        <v>1333</v>
      </c>
      <c r="K34" s="108">
        <f t="shared" si="9"/>
        <v>659</v>
      </c>
      <c r="L34" s="108">
        <f t="shared" si="9"/>
        <v>135</v>
      </c>
      <c r="M34" s="108">
        <f t="shared" si="9"/>
        <v>523</v>
      </c>
      <c r="N34" s="108">
        <f t="shared" si="9"/>
        <v>683</v>
      </c>
      <c r="O34" s="108">
        <f t="shared" si="9"/>
        <v>1066</v>
      </c>
      <c r="P34" s="108">
        <f t="shared" si="9"/>
        <v>544</v>
      </c>
      <c r="Q34" s="108">
        <f t="shared" si="9"/>
        <v>816</v>
      </c>
      <c r="R34" s="108">
        <f t="shared" si="9"/>
        <v>853</v>
      </c>
      <c r="T34" s="109"/>
    </row>
    <row r="35" spans="1:20" s="19" customFormat="1" ht="28.9" customHeight="1" x14ac:dyDescent="0.2">
      <c r="A35" s="31" t="s">
        <v>66</v>
      </c>
      <c r="B35" s="32" t="s">
        <v>55</v>
      </c>
      <c r="C35" s="68" t="s">
        <v>67</v>
      </c>
      <c r="D35" s="110">
        <f>SUM(E35:R35)</f>
        <v>12168</v>
      </c>
      <c r="E35" s="81">
        <f>ROUND(E29*$D$33/1000,0)</f>
        <v>7490</v>
      </c>
      <c r="F35" s="81">
        <f>ROUND(F29*$D$33/1000,1)</f>
        <v>2020</v>
      </c>
      <c r="G35" s="111">
        <f>ROUND(G29*$D$33/1000,0)</f>
        <v>443</v>
      </c>
      <c r="H35" s="111">
        <f>ROUND(H29*$D$33/1000,0)</f>
        <v>338</v>
      </c>
      <c r="I35" s="111">
        <f>ROUND(I29*$D$33/1000,1)</f>
        <v>180</v>
      </c>
      <c r="J35" s="111">
        <f>ROUND(J29*$D$33/1000,1)</f>
        <v>550</v>
      </c>
      <c r="K35" s="111">
        <f>ROUND(K29*$D$33/1000,0)</f>
        <v>113</v>
      </c>
      <c r="L35" s="111">
        <f>ROUND(L29*$D$33/1000,1)</f>
        <v>0</v>
      </c>
      <c r="M35" s="111">
        <f>ROUND(M29*$D$33/1000,0)</f>
        <v>238</v>
      </c>
      <c r="N35" s="111">
        <f>ROUND(N29*$D$33/1000,1)</f>
        <v>95</v>
      </c>
      <c r="O35" s="111">
        <f>ROUND(O29*$D$33/1000,1)</f>
        <v>110</v>
      </c>
      <c r="P35" s="111">
        <f>ROUND(P29*$D$33/1000,0)</f>
        <v>183</v>
      </c>
      <c r="Q35" s="111">
        <f>ROUND(Q29*$D$33/1000,0)</f>
        <v>328</v>
      </c>
      <c r="R35" s="111">
        <f>ROUND(R29*$D$33/1000,1)</f>
        <v>80</v>
      </c>
    </row>
    <row r="36" spans="1:20" s="19" customFormat="1" ht="23.25" customHeight="1" x14ac:dyDescent="0.2">
      <c r="A36" s="36" t="s">
        <v>68</v>
      </c>
      <c r="B36" s="37" t="s">
        <v>57</v>
      </c>
      <c r="C36" s="71" t="s">
        <v>69</v>
      </c>
      <c r="D36" s="112">
        <f>SUM(E36:R36)</f>
        <v>5876</v>
      </c>
      <c r="E36" s="81">
        <f>ROUND(E30*$D$33/1000,1)</f>
        <v>495</v>
      </c>
      <c r="F36" s="81">
        <f>ROUND(F30*$D$33/1000,0)</f>
        <v>648</v>
      </c>
      <c r="G36" s="111">
        <f>ROUND(G30*$D$33/1000,1)</f>
        <v>120</v>
      </c>
      <c r="H36" s="111">
        <f>ROUND(H30*$D$33/1000,0)</f>
        <v>48</v>
      </c>
      <c r="I36" s="111">
        <f>ROUND(I30*$D$33/1000,1)</f>
        <v>20</v>
      </c>
      <c r="J36" s="111">
        <f>ROUND(J30*$D$33/1000,1)</f>
        <v>770</v>
      </c>
      <c r="K36" s="111">
        <f>ROUND(K30*$D$33/1000,0)</f>
        <v>543</v>
      </c>
      <c r="L36" s="111">
        <f>ROUND(L30*$D$33/1000,1)</f>
        <v>135</v>
      </c>
      <c r="M36" s="111">
        <f>ROUND(M30*$D$33/1000,1)</f>
        <v>80</v>
      </c>
      <c r="N36" s="111">
        <f>ROUND(N30*$D$33/1000,1)</f>
        <v>555</v>
      </c>
      <c r="O36" s="111">
        <f>ROUND(O30*$D$33/1000,0)</f>
        <v>953</v>
      </c>
      <c r="P36" s="111">
        <f>ROUND(P30*$D$33/1000,0)</f>
        <v>318</v>
      </c>
      <c r="Q36" s="111">
        <f>ROUND(Q30*$D$33/1000,0)</f>
        <v>418</v>
      </c>
      <c r="R36" s="111">
        <f>ROUND(R30*$D$33/1000,0)</f>
        <v>773</v>
      </c>
    </row>
    <row r="37" spans="1:20" s="19" customFormat="1" ht="23.25" customHeight="1" x14ac:dyDescent="0.2">
      <c r="A37" s="36" t="s">
        <v>70</v>
      </c>
      <c r="B37" s="37" t="s">
        <v>59</v>
      </c>
      <c r="C37" s="71" t="s">
        <v>71</v>
      </c>
      <c r="D37" s="112">
        <f>SUM(E37:R37)</f>
        <v>2516</v>
      </c>
      <c r="E37" s="81">
        <f>ROUND(E31*$D$33/1000,1)</f>
        <v>1190</v>
      </c>
      <c r="F37" s="81">
        <f>ROUND(F31*$D$33/1000,0)</f>
        <v>703</v>
      </c>
      <c r="G37" s="111">
        <f>ROUND(G31*$D$33/1000,0)</f>
        <v>173</v>
      </c>
      <c r="H37" s="111">
        <f>ROUND(H31*$D$33/1000,1)</f>
        <v>70</v>
      </c>
      <c r="I37" s="111">
        <f>ROUND(I31*$D$33/1000,1)</f>
        <v>10</v>
      </c>
      <c r="J37" s="111">
        <f>ROUND(J31*$D$33/1000,0)</f>
        <v>13</v>
      </c>
      <c r="K37" s="111">
        <f>ROUND(K31*$D$33/1000,0)</f>
        <v>3</v>
      </c>
      <c r="L37" s="111">
        <f>ROUND(L31*$D$33/1000,1)</f>
        <v>0</v>
      </c>
      <c r="M37" s="111">
        <f>ROUND(M31*$D$33/1000,1)</f>
        <v>205</v>
      </c>
      <c r="N37" s="111">
        <f>ROUND(N31*$D$33/1000,0)</f>
        <v>33</v>
      </c>
      <c r="O37" s="111">
        <f>ROUND(O31*$D$33/1000,0)</f>
        <v>3</v>
      </c>
      <c r="P37" s="111">
        <f>ROUND(P31*$D$33/1000,0)</f>
        <v>43</v>
      </c>
      <c r="Q37" s="111">
        <f>ROUND(Q31*$D$33/1000,1)</f>
        <v>70</v>
      </c>
      <c r="R37" s="111">
        <f>ROUND(R31*$D$33/1000,1)</f>
        <v>0</v>
      </c>
    </row>
    <row r="38" spans="1:20" s="19" customFormat="1" ht="28.15" customHeight="1" x14ac:dyDescent="0.2">
      <c r="A38" s="36" t="s">
        <v>72</v>
      </c>
      <c r="B38" s="37" t="s">
        <v>61</v>
      </c>
      <c r="C38" s="71" t="s">
        <v>73</v>
      </c>
      <c r="D38" s="112">
        <f>SUM(E38:R38)</f>
        <v>131</v>
      </c>
      <c r="E38" s="81">
        <f>ROUND(E32*$D$33/1000,0)</f>
        <v>113</v>
      </c>
      <c r="F38" s="81">
        <f>ROUND(F32*$D$33/1000,0)</f>
        <v>18</v>
      </c>
      <c r="G38" s="111">
        <f>ROUND(G32*$D$33/1000,1)</f>
        <v>0</v>
      </c>
      <c r="H38" s="111">
        <f>ROUND(H32*$D$33/1000,1)</f>
        <v>0</v>
      </c>
      <c r="I38" s="111">
        <f>ROUND(I32*$D$33/1000,1)</f>
        <v>0</v>
      </c>
      <c r="J38" s="111">
        <f>ROUND(J32*$D$33/1000,1)</f>
        <v>0</v>
      </c>
      <c r="K38" s="111">
        <f>ROUND(K32*$D$33/1000,1)</f>
        <v>0</v>
      </c>
      <c r="L38" s="111">
        <f>ROUND(L32*$D$33/1000,1)</f>
        <v>0</v>
      </c>
      <c r="M38" s="111">
        <f>ROUND(M32*$D$33/1000,1)</f>
        <v>0</v>
      </c>
      <c r="N38" s="111">
        <f>ROUND(N32*$D$33/1000,1)</f>
        <v>0</v>
      </c>
      <c r="O38" s="111">
        <f>ROUND(O32*$D$33/1000,1)</f>
        <v>0</v>
      </c>
      <c r="P38" s="111">
        <f>ROUND(P32*$D$33/1000,1)</f>
        <v>0</v>
      </c>
      <c r="Q38" s="111">
        <f>ROUND(Q32*$D$33/1000,1)</f>
        <v>0</v>
      </c>
      <c r="R38" s="111">
        <f>ROUND(R32*$D$33/1000,1)</f>
        <v>0</v>
      </c>
    </row>
    <row r="39" spans="1:20" s="19" customFormat="1" ht="27" customHeight="1" x14ac:dyDescent="0.2">
      <c r="A39" s="24">
        <v>13</v>
      </c>
      <c r="B39" s="25" t="s">
        <v>74</v>
      </c>
      <c r="C39" s="26" t="s">
        <v>75</v>
      </c>
      <c r="D39" s="106">
        <f>ROUND(D21+D27+D34,0)</f>
        <v>516241</v>
      </c>
      <c r="E39" s="108">
        <f>ROUND(E21+E27+E34,0)</f>
        <v>218871</v>
      </c>
      <c r="F39" s="108">
        <f t="shared" ref="F39:R39" si="10">ROUND(F21+F27+F34,0)</f>
        <v>89918</v>
      </c>
      <c r="G39" s="106">
        <f t="shared" si="10"/>
        <v>20024</v>
      </c>
      <c r="H39" s="106">
        <f t="shared" si="10"/>
        <v>15222</v>
      </c>
      <c r="I39" s="106">
        <f t="shared" si="10"/>
        <v>4582</v>
      </c>
      <c r="J39" s="106">
        <f t="shared" si="10"/>
        <v>31149</v>
      </c>
      <c r="K39" s="106">
        <f t="shared" si="10"/>
        <v>14161</v>
      </c>
      <c r="L39" s="106">
        <f t="shared" si="10"/>
        <v>2669</v>
      </c>
      <c r="M39" s="106">
        <f t="shared" si="10"/>
        <v>19823</v>
      </c>
      <c r="N39" s="106">
        <f t="shared" si="10"/>
        <v>13535</v>
      </c>
      <c r="O39" s="106">
        <f t="shared" si="10"/>
        <v>24487</v>
      </c>
      <c r="P39" s="106">
        <f t="shared" si="10"/>
        <v>19284</v>
      </c>
      <c r="Q39" s="106">
        <f t="shared" si="10"/>
        <v>21619</v>
      </c>
      <c r="R39" s="106">
        <f t="shared" si="10"/>
        <v>20897</v>
      </c>
    </row>
    <row r="40" spans="1:20" s="19" customFormat="1" ht="32.25" customHeight="1" x14ac:dyDescent="0.2">
      <c r="A40" s="24">
        <v>14</v>
      </c>
      <c r="B40" s="113" t="s">
        <v>76</v>
      </c>
      <c r="C40" s="114">
        <v>0.8</v>
      </c>
      <c r="D40" s="115"/>
      <c r="E40" s="116"/>
      <c r="F40" s="116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</row>
    <row r="41" spans="1:20" s="122" customFormat="1" ht="51.75" customHeight="1" x14ac:dyDescent="0.25">
      <c r="A41" s="117">
        <v>15</v>
      </c>
      <c r="B41" s="118" t="s">
        <v>77</v>
      </c>
      <c r="C41" s="119" t="s">
        <v>78</v>
      </c>
      <c r="D41" s="120">
        <f>SUM(E41:R41)</f>
        <v>412993</v>
      </c>
      <c r="E41" s="121">
        <f t="shared" ref="E41:R41" si="11">ROUND(E39*$C$40,0)</f>
        <v>175097</v>
      </c>
      <c r="F41" s="121">
        <f t="shared" si="11"/>
        <v>71934</v>
      </c>
      <c r="G41" s="120">
        <f t="shared" si="11"/>
        <v>16019</v>
      </c>
      <c r="H41" s="120">
        <f t="shared" si="11"/>
        <v>12178</v>
      </c>
      <c r="I41" s="120">
        <f t="shared" si="11"/>
        <v>3666</v>
      </c>
      <c r="J41" s="120">
        <f t="shared" si="11"/>
        <v>24919</v>
      </c>
      <c r="K41" s="120">
        <f t="shared" si="11"/>
        <v>11329</v>
      </c>
      <c r="L41" s="120">
        <f t="shared" si="11"/>
        <v>2135</v>
      </c>
      <c r="M41" s="120">
        <f t="shared" si="11"/>
        <v>15858</v>
      </c>
      <c r="N41" s="120">
        <f t="shared" si="11"/>
        <v>10828</v>
      </c>
      <c r="O41" s="120">
        <f t="shared" si="11"/>
        <v>19590</v>
      </c>
      <c r="P41" s="120">
        <f t="shared" si="11"/>
        <v>15427</v>
      </c>
      <c r="Q41" s="120">
        <f t="shared" si="11"/>
        <v>17295</v>
      </c>
      <c r="R41" s="120">
        <f t="shared" si="11"/>
        <v>16718</v>
      </c>
    </row>
    <row r="42" spans="1:20" s="122" customFormat="1" ht="56.25" customHeight="1" x14ac:dyDescent="0.25">
      <c r="A42" s="117">
        <v>16</v>
      </c>
      <c r="B42" s="118" t="s">
        <v>86</v>
      </c>
      <c r="C42" s="119"/>
      <c r="D42" s="120">
        <v>323075</v>
      </c>
      <c r="E42" s="121">
        <v>127446</v>
      </c>
      <c r="F42" s="121">
        <v>57209</v>
      </c>
      <c r="G42" s="120">
        <v>12453</v>
      </c>
      <c r="H42" s="120">
        <v>10236</v>
      </c>
      <c r="I42" s="120">
        <v>3390</v>
      </c>
      <c r="J42" s="120">
        <v>17697</v>
      </c>
      <c r="K42" s="120">
        <v>11329</v>
      </c>
      <c r="L42" s="120">
        <v>1918</v>
      </c>
      <c r="M42" s="120">
        <v>10350</v>
      </c>
      <c r="N42" s="120">
        <v>8220</v>
      </c>
      <c r="O42" s="120">
        <v>19590</v>
      </c>
      <c r="P42" s="120">
        <v>12444</v>
      </c>
      <c r="Q42" s="120">
        <v>14075</v>
      </c>
      <c r="R42" s="120">
        <v>16718</v>
      </c>
    </row>
    <row r="43" spans="1:20" s="122" customFormat="1" ht="51.75" customHeight="1" x14ac:dyDescent="0.25">
      <c r="A43" s="134">
        <v>17</v>
      </c>
      <c r="B43" s="135" t="s">
        <v>84</v>
      </c>
      <c r="C43" s="136"/>
      <c r="D43" s="137">
        <f>D41-D42</f>
        <v>89918</v>
      </c>
      <c r="E43" s="137">
        <f t="shared" ref="E43:R43" si="12">E41-E42</f>
        <v>47651</v>
      </c>
      <c r="F43" s="137">
        <f t="shared" si="12"/>
        <v>14725</v>
      </c>
      <c r="G43" s="137">
        <f t="shared" si="12"/>
        <v>3566</v>
      </c>
      <c r="H43" s="137">
        <f t="shared" si="12"/>
        <v>1942</v>
      </c>
      <c r="I43" s="137">
        <f t="shared" si="12"/>
        <v>276</v>
      </c>
      <c r="J43" s="137">
        <f t="shared" si="12"/>
        <v>7222</v>
      </c>
      <c r="K43" s="137">
        <f t="shared" si="12"/>
        <v>0</v>
      </c>
      <c r="L43" s="137">
        <f t="shared" si="12"/>
        <v>217</v>
      </c>
      <c r="M43" s="137">
        <f t="shared" si="12"/>
        <v>5508</v>
      </c>
      <c r="N43" s="137">
        <f t="shared" si="12"/>
        <v>2608</v>
      </c>
      <c r="O43" s="137">
        <f t="shared" si="12"/>
        <v>0</v>
      </c>
      <c r="P43" s="137">
        <f t="shared" si="12"/>
        <v>2983</v>
      </c>
      <c r="Q43" s="137">
        <f t="shared" si="12"/>
        <v>3220</v>
      </c>
      <c r="R43" s="137">
        <f t="shared" si="12"/>
        <v>0</v>
      </c>
    </row>
    <row r="44" spans="1:20" s="122" customFormat="1" ht="51.75" customHeight="1" x14ac:dyDescent="0.25">
      <c r="A44" s="123"/>
      <c r="B44" s="124"/>
      <c r="C44" s="125"/>
      <c r="D44" s="126">
        <f>89770-D43</f>
        <v>-148</v>
      </c>
      <c r="E44" s="127"/>
      <c r="F44" s="127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</row>
    <row r="45" spans="1:20" s="122" customFormat="1" ht="15.75" x14ac:dyDescent="0.25">
      <c r="A45" s="242" t="s">
        <v>79</v>
      </c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128"/>
    </row>
    <row r="46" spans="1:20" s="122" customFormat="1" ht="75.75" customHeight="1" x14ac:dyDescent="0.25">
      <c r="A46" s="236" t="s">
        <v>80</v>
      </c>
      <c r="B46" s="236"/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  <c r="P46" s="236"/>
      <c r="Q46" s="236"/>
      <c r="R46" s="236"/>
      <c r="S46" s="128"/>
    </row>
  </sheetData>
  <mergeCells count="7">
    <mergeCell ref="A46:R46"/>
    <mergeCell ref="P1:R2"/>
    <mergeCell ref="A3:R3"/>
    <mergeCell ref="C8:C10"/>
    <mergeCell ref="C12:C14"/>
    <mergeCell ref="C29:C32"/>
    <mergeCell ref="A45:R45"/>
  </mergeCells>
  <pageMargins left="0.19685039370078741" right="0.19685039370078741" top="0.19685039370078741" bottom="0.19685039370078741" header="0.11811023622047245" footer="0.31496062992125984"/>
  <pageSetup paperSize="9" scale="60" fitToHeight="0" orientation="landscape" r:id="rId1"/>
  <headerFooter alignWithMargins="0"/>
  <rowBreaks count="1" manualBreakCount="1">
    <brk id="25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4"/>
  <sheetViews>
    <sheetView tabSelected="1" view="pageBreakPreview" topLeftCell="A70" zoomScale="80" zoomScaleNormal="70" zoomScaleSheetLayoutView="80" workbookViewId="0">
      <selection activeCell="A90" sqref="A90:XFD93"/>
    </sheetView>
  </sheetViews>
  <sheetFormatPr defaultRowHeight="12.75" x14ac:dyDescent="0.2"/>
  <cols>
    <col min="1" max="1" width="6.7109375" style="235" customWidth="1"/>
    <col min="2" max="2" width="48.140625" style="155" customWidth="1"/>
    <col min="3" max="3" width="22" style="155" customWidth="1"/>
    <col min="4" max="4" width="16.140625" style="157" customWidth="1"/>
    <col min="5" max="5" width="12.28515625" style="171" customWidth="1"/>
    <col min="6" max="6" width="11" style="171" customWidth="1"/>
    <col min="7" max="8" width="11" style="155" customWidth="1"/>
    <col min="9" max="9" width="9.7109375" style="155" customWidth="1"/>
    <col min="10" max="10" width="11" style="155" customWidth="1"/>
    <col min="11" max="11" width="11" style="155" bestFit="1" customWidth="1"/>
    <col min="12" max="12" width="14.42578125" style="155" customWidth="1"/>
    <col min="13" max="13" width="11" style="155" bestFit="1" customWidth="1"/>
    <col min="14" max="14" width="9.7109375" style="155" customWidth="1"/>
    <col min="15" max="15" width="11" style="155" customWidth="1"/>
    <col min="16" max="16" width="14.28515625" style="155" customWidth="1"/>
    <col min="17" max="17" width="12.85546875" style="155" customWidth="1"/>
    <col min="18" max="18" width="15.7109375" style="155" customWidth="1"/>
    <col min="19" max="16384" width="9.140625" style="155"/>
  </cols>
  <sheetData>
    <row r="1" spans="1:20" x14ac:dyDescent="0.2">
      <c r="A1" s="169"/>
      <c r="B1" s="170"/>
      <c r="C1" s="170"/>
      <c r="R1" s="172" t="s">
        <v>207</v>
      </c>
      <c r="S1" s="154"/>
    </row>
    <row r="2" spans="1:20" ht="17.25" customHeight="1" x14ac:dyDescent="0.2">
      <c r="A2" s="169"/>
      <c r="C2" s="170"/>
      <c r="R2" s="173" t="s">
        <v>171</v>
      </c>
      <c r="S2" s="154"/>
    </row>
    <row r="3" spans="1:20" ht="42.75" customHeight="1" x14ac:dyDescent="0.2">
      <c r="A3" s="248" t="s">
        <v>205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154"/>
    </row>
    <row r="4" spans="1:20" ht="162.75" customHeight="1" x14ac:dyDescent="0.2">
      <c r="A4" s="174" t="s">
        <v>0</v>
      </c>
      <c r="B4" s="175" t="s">
        <v>1</v>
      </c>
      <c r="C4" s="175" t="s">
        <v>2</v>
      </c>
      <c r="D4" s="176" t="s">
        <v>3</v>
      </c>
      <c r="E4" s="177" t="s">
        <v>4</v>
      </c>
      <c r="F4" s="177" t="s">
        <v>5</v>
      </c>
      <c r="G4" s="178" t="s">
        <v>6</v>
      </c>
      <c r="H4" s="178" t="s">
        <v>7</v>
      </c>
      <c r="I4" s="178" t="s">
        <v>8</v>
      </c>
      <c r="J4" s="178" t="s">
        <v>9</v>
      </c>
      <c r="K4" s="178" t="s">
        <v>10</v>
      </c>
      <c r="L4" s="178" t="s">
        <v>204</v>
      </c>
      <c r="M4" s="178" t="s">
        <v>12</v>
      </c>
      <c r="N4" s="178" t="s">
        <v>13</v>
      </c>
      <c r="O4" s="178" t="s">
        <v>14</v>
      </c>
      <c r="P4" s="178" t="s">
        <v>15</v>
      </c>
      <c r="Q4" s="178" t="s">
        <v>16</v>
      </c>
      <c r="R4" s="178" t="s">
        <v>17</v>
      </c>
      <c r="S4" s="179"/>
      <c r="T4" s="90"/>
    </row>
    <row r="5" spans="1:20" s="182" customFormat="1" ht="12" customHeight="1" x14ac:dyDescent="0.2">
      <c r="A5" s="180">
        <v>1</v>
      </c>
      <c r="B5" s="91">
        <v>2</v>
      </c>
      <c r="C5" s="91">
        <v>3</v>
      </c>
      <c r="D5" s="91">
        <v>4</v>
      </c>
      <c r="E5" s="181">
        <v>5</v>
      </c>
      <c r="F5" s="181">
        <v>6</v>
      </c>
      <c r="G5" s="91">
        <v>7</v>
      </c>
      <c r="H5" s="91">
        <v>8</v>
      </c>
      <c r="I5" s="91">
        <v>9</v>
      </c>
      <c r="J5" s="180">
        <v>10</v>
      </c>
      <c r="K5" s="91">
        <v>11</v>
      </c>
      <c r="L5" s="91">
        <v>12</v>
      </c>
      <c r="M5" s="180">
        <v>13</v>
      </c>
      <c r="N5" s="91">
        <v>14</v>
      </c>
      <c r="O5" s="91">
        <v>15</v>
      </c>
      <c r="P5" s="180">
        <v>16</v>
      </c>
      <c r="Q5" s="91">
        <v>17</v>
      </c>
      <c r="R5" s="91">
        <v>18</v>
      </c>
    </row>
    <row r="6" spans="1:20" s="139" customFormat="1" ht="42" customHeight="1" x14ac:dyDescent="0.2">
      <c r="A6" s="84">
        <v>1</v>
      </c>
      <c r="B6" s="85" t="s">
        <v>188</v>
      </c>
      <c r="C6" s="86" t="s">
        <v>19</v>
      </c>
      <c r="D6" s="183">
        <v>14486</v>
      </c>
      <c r="E6" s="166">
        <v>8108</v>
      </c>
      <c r="F6" s="166">
        <v>3023</v>
      </c>
      <c r="G6" s="166">
        <v>474</v>
      </c>
      <c r="H6" s="166">
        <v>310</v>
      </c>
      <c r="I6" s="166">
        <v>75</v>
      </c>
      <c r="J6" s="166">
        <v>64</v>
      </c>
      <c r="K6" s="166">
        <v>154</v>
      </c>
      <c r="L6" s="166">
        <v>31</v>
      </c>
      <c r="M6" s="166">
        <v>1267</v>
      </c>
      <c r="N6" s="166">
        <v>198</v>
      </c>
      <c r="O6" s="166">
        <v>239</v>
      </c>
      <c r="P6" s="166">
        <v>192</v>
      </c>
      <c r="Q6" s="166">
        <v>183</v>
      </c>
      <c r="R6" s="166">
        <v>168</v>
      </c>
      <c r="S6" s="138"/>
    </row>
    <row r="7" spans="1:20" s="139" customFormat="1" ht="23.25" customHeight="1" x14ac:dyDescent="0.2">
      <c r="A7" s="162" t="s">
        <v>20</v>
      </c>
      <c r="B7" s="151" t="s">
        <v>94</v>
      </c>
      <c r="C7" s="255" t="s">
        <v>97</v>
      </c>
      <c r="D7" s="163"/>
      <c r="E7" s="164">
        <v>2189</v>
      </c>
      <c r="F7" s="164">
        <v>775</v>
      </c>
      <c r="G7" s="165">
        <v>110</v>
      </c>
      <c r="H7" s="165">
        <v>83</v>
      </c>
      <c r="I7" s="165">
        <v>18</v>
      </c>
      <c r="J7" s="165">
        <v>10</v>
      </c>
      <c r="K7" s="165">
        <v>36</v>
      </c>
      <c r="L7" s="165">
        <v>10</v>
      </c>
      <c r="M7" s="165">
        <v>341</v>
      </c>
      <c r="N7" s="165">
        <v>55</v>
      </c>
      <c r="O7" s="165">
        <v>47</v>
      </c>
      <c r="P7" s="165">
        <v>45</v>
      </c>
      <c r="Q7" s="165">
        <v>48</v>
      </c>
      <c r="R7" s="165">
        <v>38</v>
      </c>
      <c r="S7" s="138"/>
    </row>
    <row r="8" spans="1:20" s="139" customFormat="1" ht="30" customHeight="1" x14ac:dyDescent="0.2">
      <c r="A8" s="162" t="s">
        <v>22</v>
      </c>
      <c r="B8" s="151" t="s">
        <v>191</v>
      </c>
      <c r="C8" s="256"/>
      <c r="D8" s="163"/>
      <c r="E8" s="164">
        <v>5123</v>
      </c>
      <c r="F8" s="164">
        <v>1758</v>
      </c>
      <c r="G8" s="164">
        <v>364</v>
      </c>
      <c r="H8" s="164">
        <v>210</v>
      </c>
      <c r="I8" s="164">
        <v>57</v>
      </c>
      <c r="J8" s="164">
        <v>54</v>
      </c>
      <c r="K8" s="164">
        <v>118</v>
      </c>
      <c r="L8" s="164">
        <v>21</v>
      </c>
      <c r="M8" s="164">
        <v>527</v>
      </c>
      <c r="N8" s="164">
        <v>143</v>
      </c>
      <c r="O8" s="164">
        <v>168</v>
      </c>
      <c r="P8" s="164">
        <v>147</v>
      </c>
      <c r="Q8" s="164">
        <v>135</v>
      </c>
      <c r="R8" s="164">
        <v>130</v>
      </c>
      <c r="S8" s="138"/>
    </row>
    <row r="9" spans="1:20" s="139" customFormat="1" ht="23.25" customHeight="1" x14ac:dyDescent="0.2">
      <c r="A9" s="162" t="s">
        <v>112</v>
      </c>
      <c r="B9" s="151" t="s">
        <v>95</v>
      </c>
      <c r="C9" s="256"/>
      <c r="D9" s="163"/>
      <c r="E9" s="164">
        <v>4774</v>
      </c>
      <c r="F9" s="164">
        <v>1595</v>
      </c>
      <c r="G9" s="165">
        <v>364</v>
      </c>
      <c r="H9" s="165">
        <v>210</v>
      </c>
      <c r="I9" s="165">
        <v>57</v>
      </c>
      <c r="J9" s="165">
        <v>54</v>
      </c>
      <c r="K9" s="165">
        <v>118</v>
      </c>
      <c r="L9" s="165">
        <v>21</v>
      </c>
      <c r="M9" s="165">
        <v>527</v>
      </c>
      <c r="N9" s="165">
        <v>119</v>
      </c>
      <c r="O9" s="165">
        <v>142</v>
      </c>
      <c r="P9" s="165">
        <v>147</v>
      </c>
      <c r="Q9" s="165">
        <v>132</v>
      </c>
      <c r="R9" s="165">
        <v>130</v>
      </c>
      <c r="S9" s="138"/>
    </row>
    <row r="10" spans="1:20" s="139" customFormat="1" ht="23.25" customHeight="1" x14ac:dyDescent="0.2">
      <c r="A10" s="162" t="s">
        <v>113</v>
      </c>
      <c r="B10" s="151" t="s">
        <v>96</v>
      </c>
      <c r="C10" s="256"/>
      <c r="D10" s="163"/>
      <c r="E10" s="164">
        <v>349</v>
      </c>
      <c r="F10" s="164">
        <v>163</v>
      </c>
      <c r="G10" s="165">
        <v>0</v>
      </c>
      <c r="H10" s="165">
        <v>0</v>
      </c>
      <c r="I10" s="165">
        <v>0</v>
      </c>
      <c r="J10" s="165">
        <v>0</v>
      </c>
      <c r="K10" s="165">
        <v>0</v>
      </c>
      <c r="L10" s="165">
        <v>0</v>
      </c>
      <c r="M10" s="165">
        <v>0</v>
      </c>
      <c r="N10" s="165">
        <v>24</v>
      </c>
      <c r="O10" s="165">
        <v>0</v>
      </c>
      <c r="P10" s="165">
        <v>0</v>
      </c>
      <c r="Q10" s="165">
        <v>3</v>
      </c>
      <c r="R10" s="165"/>
      <c r="S10" s="138"/>
    </row>
    <row r="11" spans="1:20" s="139" customFormat="1" ht="27.75" customHeight="1" x14ac:dyDescent="0.2">
      <c r="A11" s="162" t="s">
        <v>105</v>
      </c>
      <c r="B11" s="151" t="s">
        <v>192</v>
      </c>
      <c r="C11" s="256"/>
      <c r="D11" s="163"/>
      <c r="E11" s="164">
        <v>796</v>
      </c>
      <c r="F11" s="164">
        <v>490</v>
      </c>
      <c r="G11" s="164">
        <v>0</v>
      </c>
      <c r="H11" s="164">
        <v>17</v>
      </c>
      <c r="I11" s="164">
        <v>0</v>
      </c>
      <c r="J11" s="164">
        <v>0</v>
      </c>
      <c r="K11" s="164">
        <v>0</v>
      </c>
      <c r="L11" s="164">
        <v>0</v>
      </c>
      <c r="M11" s="164">
        <v>399</v>
      </c>
      <c r="N11" s="164">
        <v>0</v>
      </c>
      <c r="O11" s="164">
        <v>24</v>
      </c>
      <c r="P11" s="164">
        <v>0</v>
      </c>
      <c r="Q11" s="164">
        <v>0</v>
      </c>
      <c r="R11" s="164">
        <v>0</v>
      </c>
      <c r="S11" s="138"/>
    </row>
    <row r="12" spans="1:20" s="139" customFormat="1" ht="23.25" customHeight="1" x14ac:dyDescent="0.2">
      <c r="A12" s="162" t="s">
        <v>114</v>
      </c>
      <c r="B12" s="151" t="s">
        <v>95</v>
      </c>
      <c r="C12" s="256"/>
      <c r="D12" s="163"/>
      <c r="E12" s="164">
        <v>773</v>
      </c>
      <c r="F12" s="164">
        <v>401</v>
      </c>
      <c r="G12" s="165">
        <v>0</v>
      </c>
      <c r="H12" s="165">
        <v>17</v>
      </c>
      <c r="I12" s="165">
        <v>0</v>
      </c>
      <c r="J12" s="165">
        <v>0</v>
      </c>
      <c r="K12" s="165">
        <v>0</v>
      </c>
      <c r="L12" s="165">
        <v>0</v>
      </c>
      <c r="M12" s="165">
        <v>399</v>
      </c>
      <c r="N12" s="165">
        <v>0</v>
      </c>
      <c r="O12" s="165">
        <v>24</v>
      </c>
      <c r="P12" s="165">
        <v>0</v>
      </c>
      <c r="Q12" s="165">
        <v>0</v>
      </c>
      <c r="R12" s="165"/>
      <c r="S12" s="138"/>
    </row>
    <row r="13" spans="1:20" s="139" customFormat="1" ht="23.25" customHeight="1" x14ac:dyDescent="0.2">
      <c r="A13" s="162" t="s">
        <v>115</v>
      </c>
      <c r="B13" s="151" t="s">
        <v>96</v>
      </c>
      <c r="C13" s="257"/>
      <c r="D13" s="163"/>
      <c r="E13" s="164">
        <v>23</v>
      </c>
      <c r="F13" s="164">
        <v>89</v>
      </c>
      <c r="G13" s="165">
        <v>0</v>
      </c>
      <c r="H13" s="165">
        <v>0</v>
      </c>
      <c r="I13" s="165">
        <v>0</v>
      </c>
      <c r="J13" s="165">
        <v>0</v>
      </c>
      <c r="K13" s="165">
        <v>0</v>
      </c>
      <c r="L13" s="165">
        <v>0</v>
      </c>
      <c r="M13" s="165">
        <v>0</v>
      </c>
      <c r="N13" s="165">
        <v>0</v>
      </c>
      <c r="O13" s="165">
        <v>0</v>
      </c>
      <c r="P13" s="165">
        <v>0</v>
      </c>
      <c r="Q13" s="165">
        <v>0</v>
      </c>
      <c r="R13" s="165"/>
      <c r="S13" s="138"/>
    </row>
    <row r="14" spans="1:20" s="145" customFormat="1" ht="33" customHeight="1" x14ac:dyDescent="0.2">
      <c r="A14" s="84">
        <v>2</v>
      </c>
      <c r="B14" s="184" t="s">
        <v>98</v>
      </c>
      <c r="C14" s="185"/>
      <c r="D14" s="186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6"/>
      <c r="R14" s="186"/>
      <c r="S14" s="144"/>
    </row>
    <row r="15" spans="1:20" s="145" customFormat="1" ht="27" customHeight="1" x14ac:dyDescent="0.2">
      <c r="A15" s="140" t="s">
        <v>26</v>
      </c>
      <c r="B15" s="141" t="s">
        <v>193</v>
      </c>
      <c r="C15" s="258" t="s">
        <v>97</v>
      </c>
      <c r="D15" s="142"/>
      <c r="E15" s="143">
        <v>65.5</v>
      </c>
      <c r="F15" s="143">
        <v>76</v>
      </c>
      <c r="G15" s="143">
        <v>87</v>
      </c>
      <c r="H15" s="143">
        <v>122</v>
      </c>
      <c r="I15" s="143">
        <v>71</v>
      </c>
      <c r="J15" s="143">
        <v>74.48</v>
      </c>
      <c r="K15" s="143">
        <v>61</v>
      </c>
      <c r="L15" s="143">
        <v>115</v>
      </c>
      <c r="M15" s="143">
        <v>73.55</v>
      </c>
      <c r="N15" s="143">
        <v>85</v>
      </c>
      <c r="O15" s="143">
        <v>104</v>
      </c>
      <c r="P15" s="143">
        <v>105.14</v>
      </c>
      <c r="Q15" s="143">
        <v>109.29</v>
      </c>
      <c r="R15" s="143">
        <v>103.9</v>
      </c>
      <c r="S15" s="144"/>
    </row>
    <row r="16" spans="1:20" s="145" customFormat="1" ht="26.25" customHeight="1" x14ac:dyDescent="0.2">
      <c r="A16" s="140" t="s">
        <v>28</v>
      </c>
      <c r="B16" s="141" t="s">
        <v>194</v>
      </c>
      <c r="C16" s="256"/>
      <c r="D16" s="142"/>
      <c r="E16" s="143">
        <v>97</v>
      </c>
      <c r="F16" s="143">
        <v>112</v>
      </c>
      <c r="G16" s="143">
        <v>121</v>
      </c>
      <c r="H16" s="143">
        <v>177</v>
      </c>
      <c r="I16" s="143">
        <v>126</v>
      </c>
      <c r="J16" s="143">
        <v>111.73</v>
      </c>
      <c r="K16" s="143">
        <v>112</v>
      </c>
      <c r="L16" s="143">
        <v>150</v>
      </c>
      <c r="M16" s="143">
        <v>106</v>
      </c>
      <c r="N16" s="143">
        <v>126</v>
      </c>
      <c r="O16" s="143">
        <v>136</v>
      </c>
      <c r="P16" s="143">
        <v>147.19999999999999</v>
      </c>
      <c r="Q16" s="143">
        <v>191.26</v>
      </c>
      <c r="R16" s="143">
        <v>145.46</v>
      </c>
      <c r="S16" s="146"/>
    </row>
    <row r="17" spans="1:20" s="145" customFormat="1" ht="26.25" customHeight="1" x14ac:dyDescent="0.2">
      <c r="A17" s="147" t="s">
        <v>99</v>
      </c>
      <c r="B17" s="148" t="s">
        <v>195</v>
      </c>
      <c r="C17" s="257"/>
      <c r="D17" s="149"/>
      <c r="E17" s="150">
        <v>52</v>
      </c>
      <c r="F17" s="150">
        <v>42</v>
      </c>
      <c r="G17" s="150">
        <v>38</v>
      </c>
      <c r="H17" s="150">
        <v>67</v>
      </c>
      <c r="I17" s="150">
        <v>40</v>
      </c>
      <c r="J17" s="150">
        <v>37.24</v>
      </c>
      <c r="K17" s="150">
        <v>51</v>
      </c>
      <c r="L17" s="150">
        <v>0</v>
      </c>
      <c r="M17" s="150">
        <v>30.58</v>
      </c>
      <c r="N17" s="150">
        <v>70</v>
      </c>
      <c r="O17" s="150">
        <v>74</v>
      </c>
      <c r="P17" s="150">
        <v>42.06</v>
      </c>
      <c r="Q17" s="150">
        <v>81.97</v>
      </c>
      <c r="R17" s="150">
        <v>41.55</v>
      </c>
      <c r="S17" s="146"/>
    </row>
    <row r="18" spans="1:20" s="145" customFormat="1" ht="46.5" customHeight="1" x14ac:dyDescent="0.2">
      <c r="A18" s="84">
        <v>3</v>
      </c>
      <c r="B18" s="85" t="s">
        <v>87</v>
      </c>
      <c r="C18" s="86" t="s">
        <v>32</v>
      </c>
      <c r="D18" s="188">
        <v>1.04</v>
      </c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44"/>
    </row>
    <row r="19" spans="1:20" s="145" customFormat="1" ht="43.5" customHeight="1" x14ac:dyDescent="0.2">
      <c r="A19" s="84">
        <v>4</v>
      </c>
      <c r="B19" s="190" t="s">
        <v>33</v>
      </c>
      <c r="C19" s="86" t="s">
        <v>34</v>
      </c>
      <c r="D19" s="191"/>
      <c r="E19" s="192">
        <v>578393.92000000004</v>
      </c>
      <c r="F19" s="192">
        <v>257283.52000000002</v>
      </c>
      <c r="G19" s="192">
        <v>42887.520000000004</v>
      </c>
      <c r="H19" s="192">
        <v>40305.199999999997</v>
      </c>
      <c r="I19" s="192">
        <v>5538</v>
      </c>
      <c r="J19" s="192">
        <v>4957.3888000000006</v>
      </c>
      <c r="K19" s="192">
        <v>9769.76</v>
      </c>
      <c r="L19" s="192">
        <v>3707.6</v>
      </c>
      <c r="M19" s="192">
        <v>110380.81599999999</v>
      </c>
      <c r="N19" s="192">
        <v>17503.2</v>
      </c>
      <c r="O19" s="192">
        <v>23836.800000000003</v>
      </c>
      <c r="P19" s="192">
        <v>20994.355200000002</v>
      </c>
      <c r="Q19" s="192">
        <v>20800.072800000002</v>
      </c>
      <c r="R19" s="192">
        <v>18153.408000000003</v>
      </c>
      <c r="S19" s="144"/>
      <c r="T19" s="193"/>
    </row>
    <row r="20" spans="1:20" s="139" customFormat="1" ht="25.5" customHeight="1" x14ac:dyDescent="0.2">
      <c r="A20" s="140" t="s">
        <v>35</v>
      </c>
      <c r="B20" s="141" t="s">
        <v>172</v>
      </c>
      <c r="C20" s="152" t="s">
        <v>36</v>
      </c>
      <c r="D20" s="194"/>
      <c r="E20" s="195">
        <v>149114.68</v>
      </c>
      <c r="F20" s="195">
        <v>61256</v>
      </c>
      <c r="G20" s="195">
        <v>9952.8000000000011</v>
      </c>
      <c r="H20" s="195">
        <v>10531.04</v>
      </c>
      <c r="I20" s="195">
        <v>1329.1200000000001</v>
      </c>
      <c r="J20" s="195">
        <v>774.5920000000001</v>
      </c>
      <c r="K20" s="195">
        <v>2283.84</v>
      </c>
      <c r="L20" s="195">
        <v>1196</v>
      </c>
      <c r="M20" s="195">
        <v>26083.772000000001</v>
      </c>
      <c r="N20" s="195">
        <v>4862</v>
      </c>
      <c r="O20" s="195">
        <v>5083.5200000000004</v>
      </c>
      <c r="P20" s="195">
        <v>4920.5520000000006</v>
      </c>
      <c r="Q20" s="195">
        <v>5455.7568000000001</v>
      </c>
      <c r="R20" s="195">
        <v>4106.1280000000006</v>
      </c>
    </row>
    <row r="21" spans="1:20" s="139" customFormat="1" ht="28.5" customHeight="1" x14ac:dyDescent="0.2">
      <c r="A21" s="158" t="s">
        <v>37</v>
      </c>
      <c r="B21" s="141" t="s">
        <v>186</v>
      </c>
      <c r="C21" s="152" t="s">
        <v>118</v>
      </c>
      <c r="D21" s="159"/>
      <c r="E21" s="160">
        <v>348978.76</v>
      </c>
      <c r="F21" s="160">
        <v>138952.32000000001</v>
      </c>
      <c r="G21" s="160">
        <v>32934.720000000001</v>
      </c>
      <c r="H21" s="160">
        <v>26644.799999999999</v>
      </c>
      <c r="I21" s="160">
        <v>4208.88</v>
      </c>
      <c r="J21" s="160">
        <v>4182.7968000000001</v>
      </c>
      <c r="K21" s="160">
        <v>7485.92</v>
      </c>
      <c r="L21" s="160">
        <v>2511.6</v>
      </c>
      <c r="M21" s="160">
        <v>40311.284</v>
      </c>
      <c r="N21" s="160">
        <v>12641.2</v>
      </c>
      <c r="O21" s="160">
        <v>15358.720000000001</v>
      </c>
      <c r="P21" s="160">
        <v>16073.8032</v>
      </c>
      <c r="Q21" s="160">
        <v>15344.316000000001</v>
      </c>
      <c r="R21" s="160">
        <v>14047.28</v>
      </c>
    </row>
    <row r="22" spans="1:20" s="139" customFormat="1" ht="28.5" customHeight="1" x14ac:dyDescent="0.2">
      <c r="A22" s="161" t="s">
        <v>92</v>
      </c>
      <c r="B22" s="151" t="s">
        <v>95</v>
      </c>
      <c r="C22" s="152" t="s">
        <v>116</v>
      </c>
      <c r="D22" s="159"/>
      <c r="E22" s="160">
        <v>325204.88</v>
      </c>
      <c r="F22" s="160">
        <v>126068.8</v>
      </c>
      <c r="G22" s="160">
        <v>32934.720000000001</v>
      </c>
      <c r="H22" s="160">
        <v>26644.799999999999</v>
      </c>
      <c r="I22" s="160">
        <v>4208.88</v>
      </c>
      <c r="J22" s="160">
        <v>4182.7968000000001</v>
      </c>
      <c r="K22" s="160">
        <v>7485.92</v>
      </c>
      <c r="L22" s="160">
        <v>2511.6</v>
      </c>
      <c r="M22" s="160">
        <v>40311.284</v>
      </c>
      <c r="N22" s="160">
        <v>10519.6</v>
      </c>
      <c r="O22" s="160">
        <v>15358.720000000001</v>
      </c>
      <c r="P22" s="160">
        <v>16073.8032</v>
      </c>
      <c r="Q22" s="160">
        <v>15003.331200000001</v>
      </c>
      <c r="R22" s="160">
        <v>14047.28</v>
      </c>
    </row>
    <row r="23" spans="1:20" s="139" customFormat="1" ht="28.5" customHeight="1" x14ac:dyDescent="0.2">
      <c r="A23" s="158" t="s">
        <v>109</v>
      </c>
      <c r="B23" s="151" t="s">
        <v>96</v>
      </c>
      <c r="C23" s="152" t="s">
        <v>117</v>
      </c>
      <c r="D23" s="159"/>
      <c r="E23" s="160">
        <v>23773.88</v>
      </c>
      <c r="F23" s="160">
        <v>12883.52</v>
      </c>
      <c r="G23" s="160">
        <v>0</v>
      </c>
      <c r="H23" s="160">
        <v>0</v>
      </c>
      <c r="I23" s="160">
        <v>0</v>
      </c>
      <c r="J23" s="160">
        <v>0</v>
      </c>
      <c r="K23" s="160">
        <v>0</v>
      </c>
      <c r="L23" s="160">
        <v>0</v>
      </c>
      <c r="M23" s="160">
        <v>0</v>
      </c>
      <c r="N23" s="160">
        <v>2121.6</v>
      </c>
      <c r="O23" s="160">
        <v>0</v>
      </c>
      <c r="P23" s="160">
        <v>0</v>
      </c>
      <c r="Q23" s="160">
        <v>340.98480000000001</v>
      </c>
      <c r="R23" s="160">
        <v>0</v>
      </c>
    </row>
    <row r="24" spans="1:20" s="139" customFormat="1" ht="27.75" customHeight="1" x14ac:dyDescent="0.2">
      <c r="A24" s="140" t="s">
        <v>100</v>
      </c>
      <c r="B24" s="141" t="s">
        <v>187</v>
      </c>
      <c r="C24" s="152" t="s">
        <v>121</v>
      </c>
      <c r="D24" s="194"/>
      <c r="E24" s="195">
        <v>80300.48000000001</v>
      </c>
      <c r="F24" s="160">
        <v>57075.200000000004</v>
      </c>
      <c r="G24" s="160">
        <v>0</v>
      </c>
      <c r="H24" s="160">
        <v>3129.36</v>
      </c>
      <c r="I24" s="160">
        <v>0</v>
      </c>
      <c r="J24" s="160">
        <v>0</v>
      </c>
      <c r="K24" s="160">
        <v>0</v>
      </c>
      <c r="L24" s="160">
        <v>0</v>
      </c>
      <c r="M24" s="160">
        <v>43985.760000000002</v>
      </c>
      <c r="N24" s="160">
        <v>0</v>
      </c>
      <c r="O24" s="160">
        <v>3394.56</v>
      </c>
      <c r="P24" s="160">
        <v>0</v>
      </c>
      <c r="Q24" s="160">
        <v>0</v>
      </c>
      <c r="R24" s="160">
        <v>0</v>
      </c>
      <c r="S24" s="138"/>
    </row>
    <row r="25" spans="1:20" s="139" customFormat="1" ht="27.75" customHeight="1" x14ac:dyDescent="0.2">
      <c r="A25" s="140" t="s">
        <v>110</v>
      </c>
      <c r="B25" s="151" t="s">
        <v>95</v>
      </c>
      <c r="C25" s="152" t="s">
        <v>119</v>
      </c>
      <c r="D25" s="194"/>
      <c r="E25" s="195">
        <v>77980.240000000005</v>
      </c>
      <c r="F25" s="195">
        <v>46708.480000000003</v>
      </c>
      <c r="G25" s="195">
        <v>0</v>
      </c>
      <c r="H25" s="195">
        <v>3129.36</v>
      </c>
      <c r="I25" s="195">
        <v>0</v>
      </c>
      <c r="J25" s="195">
        <v>0</v>
      </c>
      <c r="K25" s="195">
        <v>0</v>
      </c>
      <c r="L25" s="195">
        <v>0</v>
      </c>
      <c r="M25" s="195">
        <v>43985.760000000002</v>
      </c>
      <c r="N25" s="195">
        <v>0</v>
      </c>
      <c r="O25" s="195">
        <v>3394.56</v>
      </c>
      <c r="P25" s="195">
        <v>0</v>
      </c>
      <c r="Q25" s="195">
        <v>0</v>
      </c>
      <c r="R25" s="195">
        <v>0</v>
      </c>
      <c r="S25" s="138"/>
    </row>
    <row r="26" spans="1:20" s="139" customFormat="1" ht="27.75" customHeight="1" x14ac:dyDescent="0.2">
      <c r="A26" s="147" t="s">
        <v>111</v>
      </c>
      <c r="B26" s="151" t="s">
        <v>96</v>
      </c>
      <c r="C26" s="196" t="s">
        <v>120</v>
      </c>
      <c r="D26" s="197"/>
      <c r="E26" s="198">
        <v>2320.2400000000002</v>
      </c>
      <c r="F26" s="199">
        <v>10366.720000000001</v>
      </c>
      <c r="G26" s="199">
        <v>0</v>
      </c>
      <c r="H26" s="199">
        <v>0</v>
      </c>
      <c r="I26" s="199">
        <v>0</v>
      </c>
      <c r="J26" s="199">
        <v>0</v>
      </c>
      <c r="K26" s="199">
        <v>0</v>
      </c>
      <c r="L26" s="199">
        <v>0</v>
      </c>
      <c r="M26" s="199">
        <v>0</v>
      </c>
      <c r="N26" s="199">
        <v>0</v>
      </c>
      <c r="O26" s="199">
        <v>0</v>
      </c>
      <c r="P26" s="199">
        <v>0</v>
      </c>
      <c r="Q26" s="199">
        <v>0</v>
      </c>
      <c r="R26" s="199">
        <v>0</v>
      </c>
      <c r="S26" s="138"/>
    </row>
    <row r="27" spans="1:20" s="145" customFormat="1" ht="30" customHeight="1" x14ac:dyDescent="0.2">
      <c r="A27" s="84">
        <v>5</v>
      </c>
      <c r="B27" s="190" t="s">
        <v>101</v>
      </c>
      <c r="C27" s="251" t="s">
        <v>122</v>
      </c>
      <c r="D27" s="191">
        <v>165</v>
      </c>
      <c r="E27" s="200"/>
      <c r="F27" s="200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144"/>
    </row>
    <row r="28" spans="1:20" s="145" customFormat="1" ht="30" customHeight="1" x14ac:dyDescent="0.2">
      <c r="A28" s="84" t="s">
        <v>102</v>
      </c>
      <c r="B28" s="190" t="s">
        <v>175</v>
      </c>
      <c r="C28" s="252"/>
      <c r="D28" s="191">
        <v>170</v>
      </c>
      <c r="E28" s="200"/>
      <c r="F28" s="200"/>
      <c r="G28" s="201"/>
      <c r="H28" s="201"/>
      <c r="I28" s="201"/>
      <c r="J28" s="201"/>
      <c r="K28" s="201"/>
      <c r="L28" s="201"/>
      <c r="M28" s="201"/>
      <c r="N28" s="201"/>
      <c r="O28" s="201"/>
      <c r="P28" s="201"/>
      <c r="Q28" s="201"/>
      <c r="R28" s="201"/>
      <c r="S28" s="144"/>
    </row>
    <row r="29" spans="1:20" s="145" customFormat="1" ht="30" customHeight="1" x14ac:dyDescent="0.2">
      <c r="A29" s="84" t="s">
        <v>103</v>
      </c>
      <c r="B29" s="190" t="s">
        <v>176</v>
      </c>
      <c r="C29" s="253"/>
      <c r="D29" s="191">
        <v>204</v>
      </c>
      <c r="E29" s="200"/>
      <c r="F29" s="200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144"/>
    </row>
    <row r="30" spans="1:20" ht="46.9" customHeight="1" x14ac:dyDescent="0.2">
      <c r="A30" s="84">
        <v>6</v>
      </c>
      <c r="B30" s="190" t="s">
        <v>200</v>
      </c>
      <c r="C30" s="202" t="s">
        <v>42</v>
      </c>
      <c r="D30" s="203">
        <v>196597</v>
      </c>
      <c r="E30" s="204">
        <v>98469</v>
      </c>
      <c r="F30" s="204">
        <v>44222</v>
      </c>
      <c r="G30" s="204">
        <v>7241</v>
      </c>
      <c r="H30" s="204">
        <v>6800</v>
      </c>
      <c r="I30" s="204">
        <v>935</v>
      </c>
      <c r="J30" s="204">
        <v>839</v>
      </c>
      <c r="K30" s="204">
        <v>1650</v>
      </c>
      <c r="L30" s="204">
        <v>624</v>
      </c>
      <c r="M30" s="204">
        <v>18635</v>
      </c>
      <c r="N30" s="204">
        <v>3023</v>
      </c>
      <c r="O30" s="204">
        <v>4027</v>
      </c>
      <c r="P30" s="204">
        <v>3545</v>
      </c>
      <c r="Q30" s="204">
        <v>3521</v>
      </c>
      <c r="R30" s="204">
        <v>3066</v>
      </c>
      <c r="S30" s="154"/>
    </row>
    <row r="31" spans="1:20" ht="33" customHeight="1" x14ac:dyDescent="0.2">
      <c r="A31" s="140" t="s">
        <v>43</v>
      </c>
      <c r="B31" s="151" t="s">
        <v>172</v>
      </c>
      <c r="C31" s="152" t="s">
        <v>44</v>
      </c>
      <c r="D31" s="205">
        <v>47347</v>
      </c>
      <c r="E31" s="153">
        <v>24604</v>
      </c>
      <c r="F31" s="153">
        <v>10107</v>
      </c>
      <c r="G31" s="153">
        <v>1642</v>
      </c>
      <c r="H31" s="153">
        <v>1738</v>
      </c>
      <c r="I31" s="153">
        <v>219</v>
      </c>
      <c r="J31" s="153">
        <v>128</v>
      </c>
      <c r="K31" s="153">
        <v>377</v>
      </c>
      <c r="L31" s="153">
        <v>197</v>
      </c>
      <c r="M31" s="153">
        <v>4304</v>
      </c>
      <c r="N31" s="153">
        <v>802</v>
      </c>
      <c r="O31" s="153">
        <v>839</v>
      </c>
      <c r="P31" s="153">
        <v>812</v>
      </c>
      <c r="Q31" s="153">
        <v>900</v>
      </c>
      <c r="R31" s="153">
        <v>678</v>
      </c>
      <c r="S31" s="154"/>
    </row>
    <row r="32" spans="1:20" ht="43.5" customHeight="1" x14ac:dyDescent="0.2">
      <c r="A32" s="206" t="s">
        <v>45</v>
      </c>
      <c r="B32" s="151" t="s">
        <v>173</v>
      </c>
      <c r="C32" s="152" t="s">
        <v>123</v>
      </c>
      <c r="D32" s="205">
        <v>116878</v>
      </c>
      <c r="E32" s="153">
        <v>60135</v>
      </c>
      <c r="F32" s="153">
        <v>24060</v>
      </c>
      <c r="G32" s="153">
        <v>5599</v>
      </c>
      <c r="H32" s="153">
        <v>4530</v>
      </c>
      <c r="I32" s="153">
        <v>716</v>
      </c>
      <c r="J32" s="153">
        <v>711</v>
      </c>
      <c r="K32" s="153">
        <v>1273</v>
      </c>
      <c r="L32" s="153">
        <v>427</v>
      </c>
      <c r="M32" s="153">
        <v>6853</v>
      </c>
      <c r="N32" s="153">
        <v>2221</v>
      </c>
      <c r="O32" s="153">
        <v>2611</v>
      </c>
      <c r="P32" s="153">
        <v>2733</v>
      </c>
      <c r="Q32" s="153">
        <v>2621</v>
      </c>
      <c r="R32" s="153">
        <v>2388</v>
      </c>
      <c r="S32" s="154"/>
    </row>
    <row r="33" spans="1:20" ht="20.25" customHeight="1" x14ac:dyDescent="0.2">
      <c r="A33" s="140" t="s">
        <v>93</v>
      </c>
      <c r="B33" s="151" t="s">
        <v>95</v>
      </c>
      <c r="C33" s="152" t="s">
        <v>124</v>
      </c>
      <c r="D33" s="156">
        <v>108897</v>
      </c>
      <c r="E33" s="153">
        <v>55285</v>
      </c>
      <c r="F33" s="153">
        <v>21432</v>
      </c>
      <c r="G33" s="153">
        <v>5599</v>
      </c>
      <c r="H33" s="153">
        <v>4530</v>
      </c>
      <c r="I33" s="153">
        <v>716</v>
      </c>
      <c r="J33" s="153">
        <v>711</v>
      </c>
      <c r="K33" s="153">
        <v>1273</v>
      </c>
      <c r="L33" s="153">
        <v>427</v>
      </c>
      <c r="M33" s="153">
        <v>6853</v>
      </c>
      <c r="N33" s="153">
        <v>1788</v>
      </c>
      <c r="O33" s="153">
        <v>2611</v>
      </c>
      <c r="P33" s="153">
        <v>2733</v>
      </c>
      <c r="Q33" s="153">
        <v>2551</v>
      </c>
      <c r="R33" s="153">
        <v>2388</v>
      </c>
      <c r="S33" s="154"/>
    </row>
    <row r="34" spans="1:20" ht="21.75" customHeight="1" x14ac:dyDescent="0.2">
      <c r="A34" s="140" t="s">
        <v>108</v>
      </c>
      <c r="B34" s="151" t="s">
        <v>96</v>
      </c>
      <c r="C34" s="152" t="s">
        <v>125</v>
      </c>
      <c r="D34" s="156">
        <v>7981</v>
      </c>
      <c r="E34" s="153">
        <v>4850</v>
      </c>
      <c r="F34" s="153">
        <v>2628</v>
      </c>
      <c r="G34" s="153">
        <v>0</v>
      </c>
      <c r="H34" s="153">
        <v>0</v>
      </c>
      <c r="I34" s="153">
        <v>0</v>
      </c>
      <c r="J34" s="153">
        <v>0</v>
      </c>
      <c r="K34" s="153">
        <v>0</v>
      </c>
      <c r="L34" s="153">
        <v>0</v>
      </c>
      <c r="M34" s="153">
        <v>0</v>
      </c>
      <c r="N34" s="153">
        <v>433</v>
      </c>
      <c r="O34" s="153">
        <v>0</v>
      </c>
      <c r="P34" s="153">
        <v>0</v>
      </c>
      <c r="Q34" s="153">
        <v>70</v>
      </c>
      <c r="R34" s="153">
        <v>0</v>
      </c>
      <c r="S34" s="154"/>
      <c r="T34" s="157"/>
    </row>
    <row r="35" spans="1:20" ht="40.5" customHeight="1" x14ac:dyDescent="0.2">
      <c r="A35" s="207" t="s">
        <v>104</v>
      </c>
      <c r="B35" s="151" t="s">
        <v>174</v>
      </c>
      <c r="C35" s="152" t="s">
        <v>126</v>
      </c>
      <c r="D35" s="205">
        <v>32372</v>
      </c>
      <c r="E35" s="153">
        <v>13730</v>
      </c>
      <c r="F35" s="153">
        <v>10055</v>
      </c>
      <c r="G35" s="153">
        <v>0</v>
      </c>
      <c r="H35" s="153">
        <v>532</v>
      </c>
      <c r="I35" s="153">
        <v>0</v>
      </c>
      <c r="J35" s="153">
        <v>0</v>
      </c>
      <c r="K35" s="153">
        <v>0</v>
      </c>
      <c r="L35" s="153">
        <v>0</v>
      </c>
      <c r="M35" s="153">
        <v>7478</v>
      </c>
      <c r="N35" s="153">
        <v>0</v>
      </c>
      <c r="O35" s="153">
        <v>577</v>
      </c>
      <c r="P35" s="153">
        <v>0</v>
      </c>
      <c r="Q35" s="153">
        <v>0</v>
      </c>
      <c r="R35" s="153">
        <v>0</v>
      </c>
      <c r="S35" s="154"/>
    </row>
    <row r="36" spans="1:20" ht="22.5" customHeight="1" x14ac:dyDescent="0.2">
      <c r="A36" s="207" t="s">
        <v>106</v>
      </c>
      <c r="B36" s="151" t="s">
        <v>95</v>
      </c>
      <c r="C36" s="152" t="s">
        <v>127</v>
      </c>
      <c r="D36" s="156">
        <v>29784</v>
      </c>
      <c r="E36" s="153">
        <v>13257</v>
      </c>
      <c r="F36" s="153">
        <v>7940</v>
      </c>
      <c r="G36" s="153">
        <v>0</v>
      </c>
      <c r="H36" s="153">
        <v>532</v>
      </c>
      <c r="I36" s="153">
        <v>0</v>
      </c>
      <c r="J36" s="153">
        <v>0</v>
      </c>
      <c r="K36" s="153">
        <v>0</v>
      </c>
      <c r="L36" s="153">
        <v>0</v>
      </c>
      <c r="M36" s="153">
        <v>7478</v>
      </c>
      <c r="N36" s="153">
        <v>0</v>
      </c>
      <c r="O36" s="153">
        <v>577</v>
      </c>
      <c r="P36" s="153">
        <v>0</v>
      </c>
      <c r="Q36" s="153">
        <v>0</v>
      </c>
      <c r="R36" s="153">
        <v>0</v>
      </c>
      <c r="S36" s="154"/>
    </row>
    <row r="37" spans="1:20" ht="21" customHeight="1" x14ac:dyDescent="0.2">
      <c r="A37" s="147" t="s">
        <v>107</v>
      </c>
      <c r="B37" s="148" t="s">
        <v>96</v>
      </c>
      <c r="C37" s="167" t="s">
        <v>128</v>
      </c>
      <c r="D37" s="208">
        <v>2588</v>
      </c>
      <c r="E37" s="209">
        <v>473</v>
      </c>
      <c r="F37" s="209">
        <v>2115</v>
      </c>
      <c r="G37" s="209">
        <v>0</v>
      </c>
      <c r="H37" s="209">
        <v>0</v>
      </c>
      <c r="I37" s="209">
        <v>0</v>
      </c>
      <c r="J37" s="209">
        <v>0</v>
      </c>
      <c r="K37" s="209">
        <v>0</v>
      </c>
      <c r="L37" s="209">
        <v>0</v>
      </c>
      <c r="M37" s="209">
        <v>0</v>
      </c>
      <c r="N37" s="209">
        <v>0</v>
      </c>
      <c r="O37" s="209">
        <v>0</v>
      </c>
      <c r="P37" s="209">
        <v>0</v>
      </c>
      <c r="Q37" s="209">
        <v>0</v>
      </c>
      <c r="R37" s="209">
        <v>0</v>
      </c>
      <c r="S37" s="154"/>
    </row>
    <row r="38" spans="1:20" s="139" customFormat="1" ht="42" customHeight="1" x14ac:dyDescent="0.2">
      <c r="A38" s="84">
        <v>7</v>
      </c>
      <c r="B38" s="85" t="s">
        <v>197</v>
      </c>
      <c r="C38" s="86" t="s">
        <v>19</v>
      </c>
      <c r="D38" s="183">
        <v>6414</v>
      </c>
      <c r="E38" s="166">
        <v>3082</v>
      </c>
      <c r="F38" s="166">
        <v>1613</v>
      </c>
      <c r="G38" s="166">
        <v>189</v>
      </c>
      <c r="H38" s="166">
        <v>123</v>
      </c>
      <c r="I38" s="166">
        <v>41</v>
      </c>
      <c r="J38" s="166">
        <v>53</v>
      </c>
      <c r="K38" s="166">
        <v>133</v>
      </c>
      <c r="L38" s="166">
        <v>24</v>
      </c>
      <c r="M38" s="166">
        <v>301</v>
      </c>
      <c r="N38" s="166">
        <v>198</v>
      </c>
      <c r="O38" s="166">
        <v>203</v>
      </c>
      <c r="P38" s="166">
        <v>131</v>
      </c>
      <c r="Q38" s="166">
        <v>155</v>
      </c>
      <c r="R38" s="166">
        <v>168</v>
      </c>
      <c r="S38" s="138"/>
    </row>
    <row r="39" spans="1:20" s="139" customFormat="1" ht="33" customHeight="1" x14ac:dyDescent="0.2">
      <c r="A39" s="162" t="s">
        <v>129</v>
      </c>
      <c r="B39" s="151" t="s">
        <v>177</v>
      </c>
      <c r="C39" s="258" t="s">
        <v>97</v>
      </c>
      <c r="D39" s="163"/>
      <c r="E39" s="164">
        <v>421</v>
      </c>
      <c r="F39" s="164">
        <v>290</v>
      </c>
      <c r="G39" s="165">
        <v>3</v>
      </c>
      <c r="H39" s="165">
        <v>62</v>
      </c>
      <c r="I39" s="165">
        <v>0</v>
      </c>
      <c r="J39" s="165">
        <v>18</v>
      </c>
      <c r="K39" s="165">
        <v>0</v>
      </c>
      <c r="L39" s="165">
        <v>24</v>
      </c>
      <c r="M39" s="165">
        <v>135</v>
      </c>
      <c r="N39" s="165">
        <v>55</v>
      </c>
      <c r="O39" s="165">
        <v>52</v>
      </c>
      <c r="P39" s="165">
        <v>17</v>
      </c>
      <c r="Q39" s="165">
        <v>71</v>
      </c>
      <c r="R39" s="165">
        <v>0</v>
      </c>
      <c r="S39" s="138"/>
    </row>
    <row r="40" spans="1:20" s="139" customFormat="1" ht="30.75" customHeight="1" x14ac:dyDescent="0.2">
      <c r="A40" s="162" t="s">
        <v>130</v>
      </c>
      <c r="B40" s="151" t="s">
        <v>189</v>
      </c>
      <c r="C40" s="256"/>
      <c r="D40" s="163"/>
      <c r="E40" s="164">
        <v>2351</v>
      </c>
      <c r="F40" s="164">
        <v>1161</v>
      </c>
      <c r="G40" s="165">
        <v>186</v>
      </c>
      <c r="H40" s="165">
        <v>53</v>
      </c>
      <c r="I40" s="165">
        <v>41</v>
      </c>
      <c r="J40" s="165">
        <v>35</v>
      </c>
      <c r="K40" s="165">
        <v>133</v>
      </c>
      <c r="L40" s="165">
        <v>0</v>
      </c>
      <c r="M40" s="165">
        <v>75</v>
      </c>
      <c r="N40" s="165">
        <v>143</v>
      </c>
      <c r="O40" s="165">
        <v>136</v>
      </c>
      <c r="P40" s="165">
        <v>114</v>
      </c>
      <c r="Q40" s="165">
        <v>84</v>
      </c>
      <c r="R40" s="165">
        <v>168</v>
      </c>
      <c r="S40" s="138"/>
    </row>
    <row r="41" spans="1:20" s="139" customFormat="1" ht="30.75" customHeight="1" x14ac:dyDescent="0.2">
      <c r="A41" s="162" t="s">
        <v>131</v>
      </c>
      <c r="B41" s="151" t="s">
        <v>190</v>
      </c>
      <c r="C41" s="256"/>
      <c r="D41" s="163"/>
      <c r="E41" s="164">
        <v>216</v>
      </c>
      <c r="F41" s="164">
        <v>59</v>
      </c>
      <c r="G41" s="165">
        <v>0</v>
      </c>
      <c r="H41" s="165">
        <v>6</v>
      </c>
      <c r="I41" s="165">
        <v>0</v>
      </c>
      <c r="J41" s="165">
        <v>0</v>
      </c>
      <c r="K41" s="165">
        <v>0</v>
      </c>
      <c r="L41" s="165">
        <v>0</v>
      </c>
      <c r="M41" s="165">
        <v>91</v>
      </c>
      <c r="N41" s="165">
        <v>0</v>
      </c>
      <c r="O41" s="165">
        <v>15</v>
      </c>
      <c r="P41" s="165">
        <v>0</v>
      </c>
      <c r="Q41" s="165">
        <v>0</v>
      </c>
      <c r="R41" s="165">
        <v>0</v>
      </c>
      <c r="S41" s="138"/>
    </row>
    <row r="42" spans="1:20" s="139" customFormat="1" ht="30" customHeight="1" x14ac:dyDescent="0.2">
      <c r="A42" s="162" t="s">
        <v>132</v>
      </c>
      <c r="B42" s="151" t="s">
        <v>181</v>
      </c>
      <c r="C42" s="257"/>
      <c r="D42" s="163"/>
      <c r="E42" s="164">
        <v>94</v>
      </c>
      <c r="F42" s="164">
        <v>103</v>
      </c>
      <c r="G42" s="164">
        <v>0</v>
      </c>
      <c r="H42" s="164">
        <v>2</v>
      </c>
      <c r="I42" s="164">
        <v>0</v>
      </c>
      <c r="J42" s="164">
        <v>0</v>
      </c>
      <c r="K42" s="164">
        <v>0</v>
      </c>
      <c r="L42" s="164">
        <v>0</v>
      </c>
      <c r="M42" s="164">
        <v>0</v>
      </c>
      <c r="N42" s="164">
        <v>0</v>
      </c>
      <c r="O42" s="164">
        <v>0</v>
      </c>
      <c r="P42" s="164">
        <v>0</v>
      </c>
      <c r="Q42" s="164">
        <v>0</v>
      </c>
      <c r="R42" s="164">
        <v>0</v>
      </c>
      <c r="S42" s="138"/>
    </row>
    <row r="43" spans="1:20" s="145" customFormat="1" ht="33" customHeight="1" x14ac:dyDescent="0.2">
      <c r="A43" s="84">
        <v>8</v>
      </c>
      <c r="B43" s="184" t="s">
        <v>98</v>
      </c>
      <c r="C43" s="185"/>
      <c r="D43" s="186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6"/>
      <c r="R43" s="186"/>
      <c r="S43" s="144"/>
    </row>
    <row r="44" spans="1:20" s="145" customFormat="1" ht="21.75" customHeight="1" x14ac:dyDescent="0.2">
      <c r="A44" s="140" t="s">
        <v>91</v>
      </c>
      <c r="B44" s="141" t="s">
        <v>193</v>
      </c>
      <c r="C44" s="256" t="s">
        <v>97</v>
      </c>
      <c r="D44" s="142"/>
      <c r="E44" s="143">
        <v>65.5</v>
      </c>
      <c r="F44" s="143">
        <v>76</v>
      </c>
      <c r="G44" s="143">
        <v>87</v>
      </c>
      <c r="H44" s="143">
        <v>122</v>
      </c>
      <c r="I44" s="143">
        <v>71</v>
      </c>
      <c r="J44" s="143">
        <v>74.48</v>
      </c>
      <c r="K44" s="143">
        <v>61</v>
      </c>
      <c r="L44" s="143">
        <v>115</v>
      </c>
      <c r="M44" s="143">
        <v>73.55</v>
      </c>
      <c r="N44" s="143">
        <v>85</v>
      </c>
      <c r="O44" s="143">
        <v>104</v>
      </c>
      <c r="P44" s="143">
        <v>105.14</v>
      </c>
      <c r="Q44" s="143">
        <v>109.29</v>
      </c>
      <c r="R44" s="143">
        <v>103.9</v>
      </c>
      <c r="S44" s="144"/>
    </row>
    <row r="45" spans="1:20" s="145" customFormat="1" ht="26.25" customHeight="1" x14ac:dyDescent="0.2">
      <c r="A45" s="140" t="s">
        <v>133</v>
      </c>
      <c r="B45" s="141" t="s">
        <v>194</v>
      </c>
      <c r="C45" s="256"/>
      <c r="D45" s="142"/>
      <c r="E45" s="143">
        <v>97</v>
      </c>
      <c r="F45" s="143">
        <v>112</v>
      </c>
      <c r="G45" s="143">
        <v>121</v>
      </c>
      <c r="H45" s="143">
        <v>177</v>
      </c>
      <c r="I45" s="143">
        <v>126</v>
      </c>
      <c r="J45" s="143">
        <v>111.73</v>
      </c>
      <c r="K45" s="143">
        <v>112</v>
      </c>
      <c r="L45" s="143">
        <v>150</v>
      </c>
      <c r="M45" s="143">
        <v>106</v>
      </c>
      <c r="N45" s="143">
        <v>126</v>
      </c>
      <c r="O45" s="143">
        <v>136</v>
      </c>
      <c r="P45" s="143">
        <v>147.19999999999999</v>
      </c>
      <c r="Q45" s="143">
        <v>191.26</v>
      </c>
      <c r="R45" s="143">
        <v>145.46</v>
      </c>
      <c r="S45" s="146"/>
    </row>
    <row r="46" spans="1:20" s="145" customFormat="1" ht="26.25" customHeight="1" x14ac:dyDescent="0.2">
      <c r="A46" s="147" t="s">
        <v>134</v>
      </c>
      <c r="B46" s="148" t="s">
        <v>195</v>
      </c>
      <c r="C46" s="257"/>
      <c r="D46" s="149"/>
      <c r="E46" s="150">
        <v>52</v>
      </c>
      <c r="F46" s="150">
        <v>42</v>
      </c>
      <c r="G46" s="150">
        <v>38</v>
      </c>
      <c r="H46" s="150">
        <v>67</v>
      </c>
      <c r="I46" s="150">
        <v>40</v>
      </c>
      <c r="J46" s="150">
        <v>37.24</v>
      </c>
      <c r="K46" s="150">
        <v>51</v>
      </c>
      <c r="L46" s="150">
        <v>0</v>
      </c>
      <c r="M46" s="150">
        <v>30.58</v>
      </c>
      <c r="N46" s="150">
        <v>70</v>
      </c>
      <c r="O46" s="150">
        <v>74</v>
      </c>
      <c r="P46" s="150">
        <v>42.06</v>
      </c>
      <c r="Q46" s="150">
        <v>81.97</v>
      </c>
      <c r="R46" s="150">
        <v>41.55</v>
      </c>
      <c r="S46" s="146"/>
    </row>
    <row r="47" spans="1:20" s="145" customFormat="1" ht="55.5" customHeight="1" x14ac:dyDescent="0.2">
      <c r="A47" s="84">
        <v>9</v>
      </c>
      <c r="B47" s="85" t="s">
        <v>87</v>
      </c>
      <c r="C47" s="86" t="s">
        <v>32</v>
      </c>
      <c r="D47" s="188">
        <v>1.04</v>
      </c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44"/>
    </row>
    <row r="48" spans="1:20" s="145" customFormat="1" ht="43.5" customHeight="1" x14ac:dyDescent="0.2">
      <c r="A48" s="84">
        <v>10</v>
      </c>
      <c r="B48" s="190" t="s">
        <v>33</v>
      </c>
      <c r="C48" s="86" t="s">
        <v>135</v>
      </c>
      <c r="D48" s="191"/>
      <c r="E48" s="192">
        <v>429949.52</v>
      </c>
      <c r="F48" s="192">
        <v>234942.24000000002</v>
      </c>
      <c r="G48" s="192">
        <v>31134.480000000003</v>
      </c>
      <c r="H48" s="192">
        <v>25673.440000000002</v>
      </c>
      <c r="I48" s="192">
        <v>7078.2400000000007</v>
      </c>
      <c r="J48" s="192">
        <v>7514.0936000000002</v>
      </c>
      <c r="K48" s="192">
        <v>22546.16</v>
      </c>
      <c r="L48" s="192">
        <v>3744</v>
      </c>
      <c r="M48" s="192">
        <v>28429.731199999998</v>
      </c>
      <c r="N48" s="192">
        <v>36356.32</v>
      </c>
      <c r="O48" s="192">
        <v>38211.68</v>
      </c>
      <c r="P48" s="192">
        <v>25041.161599999999</v>
      </c>
      <c r="Q48" s="192">
        <v>37992.011200000001</v>
      </c>
      <c r="R48" s="192">
        <v>32674.387200000001</v>
      </c>
      <c r="S48" s="144"/>
      <c r="T48" s="193"/>
    </row>
    <row r="49" spans="1:20" s="139" customFormat="1" ht="36.75" customHeight="1" x14ac:dyDescent="0.2">
      <c r="A49" s="162" t="s">
        <v>54</v>
      </c>
      <c r="B49" s="151" t="s">
        <v>178</v>
      </c>
      <c r="C49" s="210" t="s">
        <v>182</v>
      </c>
      <c r="D49" s="163"/>
      <c r="E49" s="164">
        <v>42470.48</v>
      </c>
      <c r="F49" s="164">
        <v>33779.200000000004</v>
      </c>
      <c r="G49" s="164">
        <v>377.52000000000004</v>
      </c>
      <c r="H49" s="164">
        <v>11412.960000000001</v>
      </c>
      <c r="I49" s="164">
        <v>0</v>
      </c>
      <c r="J49" s="164">
        <v>2091.5856000000003</v>
      </c>
      <c r="K49" s="164">
        <v>0</v>
      </c>
      <c r="L49" s="164">
        <v>3744</v>
      </c>
      <c r="M49" s="164">
        <v>14882.4</v>
      </c>
      <c r="N49" s="164">
        <v>7207.2</v>
      </c>
      <c r="O49" s="164">
        <v>7354.88</v>
      </c>
      <c r="P49" s="164">
        <v>2602.4959999999996</v>
      </c>
      <c r="Q49" s="164">
        <v>14122.6384</v>
      </c>
      <c r="R49" s="164">
        <v>0</v>
      </c>
      <c r="S49" s="138"/>
    </row>
    <row r="50" spans="1:20" s="139" customFormat="1" ht="36.75" customHeight="1" x14ac:dyDescent="0.2">
      <c r="A50" s="162" t="s">
        <v>56</v>
      </c>
      <c r="B50" s="151" t="s">
        <v>180</v>
      </c>
      <c r="C50" s="210" t="s">
        <v>183</v>
      </c>
      <c r="D50" s="163"/>
      <c r="E50" s="164">
        <v>364310.96</v>
      </c>
      <c r="F50" s="164">
        <v>185945.76</v>
      </c>
      <c r="G50" s="164">
        <v>30756.960000000003</v>
      </c>
      <c r="H50" s="164">
        <v>13449.28</v>
      </c>
      <c r="I50" s="164">
        <v>7078.2400000000007</v>
      </c>
      <c r="J50" s="164">
        <v>5422.5079999999998</v>
      </c>
      <c r="K50" s="164">
        <v>22546.16</v>
      </c>
      <c r="L50" s="164">
        <v>0</v>
      </c>
      <c r="M50" s="164">
        <v>10653.239999999998</v>
      </c>
      <c r="N50" s="164">
        <v>29149.120000000003</v>
      </c>
      <c r="O50" s="164">
        <v>29702.400000000001</v>
      </c>
      <c r="P50" s="164">
        <v>22438.6656</v>
      </c>
      <c r="Q50" s="164">
        <v>23869.372800000001</v>
      </c>
      <c r="R50" s="164">
        <v>32674.387200000001</v>
      </c>
      <c r="S50" s="138"/>
    </row>
    <row r="51" spans="1:20" s="139" customFormat="1" ht="36.75" customHeight="1" x14ac:dyDescent="0.2">
      <c r="A51" s="162" t="s">
        <v>58</v>
      </c>
      <c r="B51" s="151" t="s">
        <v>179</v>
      </c>
      <c r="C51" s="210" t="s">
        <v>184</v>
      </c>
      <c r="D51" s="163"/>
      <c r="E51" s="164">
        <v>11681.28</v>
      </c>
      <c r="F51" s="164">
        <v>2577.12</v>
      </c>
      <c r="G51" s="164">
        <v>0</v>
      </c>
      <c r="H51" s="164">
        <v>418.08000000000004</v>
      </c>
      <c r="I51" s="164">
        <v>0</v>
      </c>
      <c r="J51" s="164">
        <v>0</v>
      </c>
      <c r="K51" s="164">
        <v>0</v>
      </c>
      <c r="L51" s="164">
        <v>0</v>
      </c>
      <c r="M51" s="164">
        <v>2894.0911999999998</v>
      </c>
      <c r="N51" s="164">
        <v>0</v>
      </c>
      <c r="O51" s="164">
        <v>1154.4000000000001</v>
      </c>
      <c r="P51" s="164">
        <v>0</v>
      </c>
      <c r="Q51" s="164">
        <v>0</v>
      </c>
      <c r="R51" s="164">
        <v>0</v>
      </c>
      <c r="S51" s="138"/>
    </row>
    <row r="52" spans="1:20" s="139" customFormat="1" ht="36.75" customHeight="1" x14ac:dyDescent="0.2">
      <c r="A52" s="162" t="s">
        <v>60</v>
      </c>
      <c r="B52" s="151" t="s">
        <v>181</v>
      </c>
      <c r="C52" s="210" t="s">
        <v>185</v>
      </c>
      <c r="D52" s="163"/>
      <c r="E52" s="164">
        <v>11486.800000000001</v>
      </c>
      <c r="F52" s="164">
        <v>12640.16</v>
      </c>
      <c r="G52" s="164">
        <v>0</v>
      </c>
      <c r="H52" s="164">
        <v>393.12</v>
      </c>
      <c r="I52" s="164">
        <v>0</v>
      </c>
      <c r="J52" s="164">
        <v>0</v>
      </c>
      <c r="K52" s="164">
        <v>0</v>
      </c>
      <c r="L52" s="164">
        <v>0</v>
      </c>
      <c r="M52" s="164">
        <v>0</v>
      </c>
      <c r="N52" s="164">
        <v>0</v>
      </c>
      <c r="O52" s="164">
        <v>0</v>
      </c>
      <c r="P52" s="164">
        <v>0</v>
      </c>
      <c r="Q52" s="164">
        <v>0</v>
      </c>
      <c r="R52" s="164">
        <v>0</v>
      </c>
      <c r="S52" s="138"/>
    </row>
    <row r="53" spans="1:20" s="145" customFormat="1" ht="45" customHeight="1" x14ac:dyDescent="0.2">
      <c r="A53" s="84">
        <v>11</v>
      </c>
      <c r="B53" s="190" t="s">
        <v>196</v>
      </c>
      <c r="C53" s="211" t="s">
        <v>40</v>
      </c>
      <c r="D53" s="191">
        <v>190</v>
      </c>
      <c r="E53" s="200"/>
      <c r="F53" s="200"/>
      <c r="G53" s="201"/>
      <c r="H53" s="201"/>
      <c r="I53" s="201"/>
      <c r="J53" s="201"/>
      <c r="K53" s="201"/>
      <c r="L53" s="201"/>
      <c r="M53" s="201"/>
      <c r="N53" s="201"/>
      <c r="O53" s="201"/>
      <c r="P53" s="201"/>
      <c r="Q53" s="201"/>
      <c r="R53" s="201"/>
      <c r="S53" s="144"/>
    </row>
    <row r="54" spans="1:20" ht="46.9" customHeight="1" x14ac:dyDescent="0.2">
      <c r="A54" s="84">
        <v>12</v>
      </c>
      <c r="B54" s="190" t="s">
        <v>201</v>
      </c>
      <c r="C54" s="202" t="s">
        <v>136</v>
      </c>
      <c r="D54" s="203">
        <v>182640</v>
      </c>
      <c r="E54" s="204">
        <v>81689</v>
      </c>
      <c r="F54" s="204">
        <v>44640</v>
      </c>
      <c r="G54" s="204">
        <v>5916</v>
      </c>
      <c r="H54" s="204">
        <v>4877</v>
      </c>
      <c r="I54" s="204">
        <v>1345</v>
      </c>
      <c r="J54" s="204">
        <v>1427</v>
      </c>
      <c r="K54" s="204">
        <v>4284</v>
      </c>
      <c r="L54" s="204">
        <v>711</v>
      </c>
      <c r="M54" s="204">
        <v>5402</v>
      </c>
      <c r="N54" s="204">
        <v>6907</v>
      </c>
      <c r="O54" s="204">
        <v>7259</v>
      </c>
      <c r="P54" s="204">
        <v>4757</v>
      </c>
      <c r="Q54" s="204">
        <v>7218</v>
      </c>
      <c r="R54" s="204">
        <v>6208</v>
      </c>
      <c r="S54" s="154"/>
    </row>
    <row r="55" spans="1:20" ht="33.75" customHeight="1" x14ac:dyDescent="0.2">
      <c r="A55" s="162" t="s">
        <v>66</v>
      </c>
      <c r="B55" s="151" t="s">
        <v>178</v>
      </c>
      <c r="C55" s="152" t="s">
        <v>137</v>
      </c>
      <c r="D55" s="205">
        <v>26606</v>
      </c>
      <c r="E55" s="212">
        <v>8069</v>
      </c>
      <c r="F55" s="153">
        <v>6418</v>
      </c>
      <c r="G55" s="153">
        <v>72</v>
      </c>
      <c r="H55" s="153">
        <v>2168</v>
      </c>
      <c r="I55" s="153">
        <v>0</v>
      </c>
      <c r="J55" s="153">
        <v>397</v>
      </c>
      <c r="K55" s="153">
        <v>0</v>
      </c>
      <c r="L55" s="153">
        <v>711</v>
      </c>
      <c r="M55" s="153">
        <v>2828</v>
      </c>
      <c r="N55" s="153">
        <v>1369</v>
      </c>
      <c r="O55" s="153">
        <v>1397</v>
      </c>
      <c r="P55" s="153">
        <v>494</v>
      </c>
      <c r="Q55" s="153">
        <v>2683</v>
      </c>
      <c r="R55" s="153">
        <v>0</v>
      </c>
      <c r="S55" s="154"/>
    </row>
    <row r="56" spans="1:20" ht="35.25" customHeight="1" x14ac:dyDescent="0.2">
      <c r="A56" s="162" t="s">
        <v>68</v>
      </c>
      <c r="B56" s="151" t="s">
        <v>180</v>
      </c>
      <c r="C56" s="152" t="s">
        <v>138</v>
      </c>
      <c r="D56" s="205">
        <v>147818</v>
      </c>
      <c r="E56" s="212">
        <v>69219</v>
      </c>
      <c r="F56" s="153">
        <v>35330</v>
      </c>
      <c r="G56" s="153">
        <v>5844</v>
      </c>
      <c r="H56" s="153">
        <v>2555</v>
      </c>
      <c r="I56" s="153">
        <v>1345</v>
      </c>
      <c r="J56" s="153">
        <v>1030</v>
      </c>
      <c r="K56" s="153">
        <v>4284</v>
      </c>
      <c r="L56" s="153">
        <v>0</v>
      </c>
      <c r="M56" s="153">
        <v>2024</v>
      </c>
      <c r="N56" s="153">
        <v>5538</v>
      </c>
      <c r="O56" s="153">
        <v>5643</v>
      </c>
      <c r="P56" s="153">
        <v>4263</v>
      </c>
      <c r="Q56" s="153">
        <v>4535</v>
      </c>
      <c r="R56" s="153">
        <v>6208</v>
      </c>
      <c r="S56" s="154"/>
    </row>
    <row r="57" spans="1:20" ht="28.5" customHeight="1" x14ac:dyDescent="0.2">
      <c r="A57" s="162" t="s">
        <v>70</v>
      </c>
      <c r="B57" s="151" t="s">
        <v>179</v>
      </c>
      <c r="C57" s="152" t="s">
        <v>139</v>
      </c>
      <c r="D57" s="205">
        <v>3557</v>
      </c>
      <c r="E57" s="212">
        <v>2219</v>
      </c>
      <c r="F57" s="153">
        <v>490</v>
      </c>
      <c r="G57" s="153">
        <v>0</v>
      </c>
      <c r="H57" s="153">
        <v>79</v>
      </c>
      <c r="I57" s="153">
        <v>0</v>
      </c>
      <c r="J57" s="153">
        <v>0</v>
      </c>
      <c r="K57" s="153">
        <v>0</v>
      </c>
      <c r="L57" s="153">
        <v>0</v>
      </c>
      <c r="M57" s="153">
        <v>550</v>
      </c>
      <c r="N57" s="153">
        <v>0</v>
      </c>
      <c r="O57" s="153">
        <v>219</v>
      </c>
      <c r="P57" s="153">
        <v>0</v>
      </c>
      <c r="Q57" s="153">
        <v>0</v>
      </c>
      <c r="R57" s="153">
        <v>0</v>
      </c>
      <c r="S57" s="154"/>
      <c r="T57" s="157"/>
    </row>
    <row r="58" spans="1:20" ht="28.5" customHeight="1" x14ac:dyDescent="0.2">
      <c r="A58" s="162" t="s">
        <v>72</v>
      </c>
      <c r="B58" s="151" t="s">
        <v>181</v>
      </c>
      <c r="C58" s="152" t="s">
        <v>140</v>
      </c>
      <c r="D58" s="205">
        <v>4659</v>
      </c>
      <c r="E58" s="212">
        <v>2182</v>
      </c>
      <c r="F58" s="153">
        <v>2402</v>
      </c>
      <c r="G58" s="153">
        <v>0</v>
      </c>
      <c r="H58" s="153">
        <v>75</v>
      </c>
      <c r="I58" s="153">
        <v>0</v>
      </c>
      <c r="J58" s="153">
        <v>0</v>
      </c>
      <c r="K58" s="153">
        <v>0</v>
      </c>
      <c r="L58" s="153">
        <v>0</v>
      </c>
      <c r="M58" s="153">
        <v>0</v>
      </c>
      <c r="N58" s="153">
        <v>0</v>
      </c>
      <c r="O58" s="153">
        <v>0</v>
      </c>
      <c r="P58" s="153">
        <v>0</v>
      </c>
      <c r="Q58" s="153">
        <v>0</v>
      </c>
      <c r="R58" s="153">
        <v>0</v>
      </c>
      <c r="S58" s="154"/>
    </row>
    <row r="59" spans="1:20" s="139" customFormat="1" ht="49.5" customHeight="1" x14ac:dyDescent="0.2">
      <c r="A59" s="84">
        <v>13</v>
      </c>
      <c r="B59" s="85" t="s">
        <v>202</v>
      </c>
      <c r="C59" s="86" t="s">
        <v>142</v>
      </c>
      <c r="D59" s="183">
        <v>5983</v>
      </c>
      <c r="E59" s="166">
        <v>2783</v>
      </c>
      <c r="F59" s="166">
        <v>1114</v>
      </c>
      <c r="G59" s="166">
        <v>260</v>
      </c>
      <c r="H59" s="166">
        <v>137</v>
      </c>
      <c r="I59" s="166">
        <v>59</v>
      </c>
      <c r="J59" s="166">
        <v>68</v>
      </c>
      <c r="K59" s="166">
        <v>163</v>
      </c>
      <c r="L59" s="166">
        <v>41</v>
      </c>
      <c r="M59" s="166">
        <v>324</v>
      </c>
      <c r="N59" s="166">
        <v>182</v>
      </c>
      <c r="O59" s="166">
        <v>302</v>
      </c>
      <c r="P59" s="166">
        <v>170</v>
      </c>
      <c r="Q59" s="166">
        <v>191</v>
      </c>
      <c r="R59" s="166">
        <v>189</v>
      </c>
      <c r="S59" s="138"/>
    </row>
    <row r="60" spans="1:20" s="139" customFormat="1" ht="30" customHeight="1" x14ac:dyDescent="0.2">
      <c r="A60" s="140" t="s">
        <v>90</v>
      </c>
      <c r="B60" s="141" t="s">
        <v>23</v>
      </c>
      <c r="C60" s="255" t="s">
        <v>97</v>
      </c>
      <c r="D60" s="213">
        <v>4855</v>
      </c>
      <c r="E60" s="214">
        <v>2598</v>
      </c>
      <c r="F60" s="214">
        <v>776</v>
      </c>
      <c r="G60" s="214">
        <v>213</v>
      </c>
      <c r="H60" s="214">
        <v>131</v>
      </c>
      <c r="I60" s="214">
        <v>27</v>
      </c>
      <c r="J60" s="214">
        <v>40</v>
      </c>
      <c r="K60" s="214">
        <v>163</v>
      </c>
      <c r="L60" s="214">
        <v>41</v>
      </c>
      <c r="M60" s="214">
        <v>324</v>
      </c>
      <c r="N60" s="214">
        <v>182</v>
      </c>
      <c r="O60" s="214">
        <v>103</v>
      </c>
      <c r="P60" s="214">
        <v>124</v>
      </c>
      <c r="Q60" s="214">
        <v>100</v>
      </c>
      <c r="R60" s="214">
        <v>33</v>
      </c>
      <c r="S60" s="138"/>
    </row>
    <row r="61" spans="1:20" s="139" customFormat="1" ht="33.75" customHeight="1" x14ac:dyDescent="0.2">
      <c r="A61" s="147" t="s">
        <v>141</v>
      </c>
      <c r="B61" s="141" t="s">
        <v>24</v>
      </c>
      <c r="C61" s="257"/>
      <c r="D61" s="87">
        <v>1128</v>
      </c>
      <c r="E61" s="215">
        <v>185</v>
      </c>
      <c r="F61" s="215">
        <v>338</v>
      </c>
      <c r="G61" s="215">
        <v>47</v>
      </c>
      <c r="H61" s="215">
        <v>6</v>
      </c>
      <c r="I61" s="215">
        <v>32</v>
      </c>
      <c r="J61" s="215">
        <v>28</v>
      </c>
      <c r="K61" s="215">
        <v>0</v>
      </c>
      <c r="L61" s="215">
        <v>0</v>
      </c>
      <c r="M61" s="215">
        <v>0</v>
      </c>
      <c r="N61" s="215">
        <v>0</v>
      </c>
      <c r="O61" s="215">
        <v>199</v>
      </c>
      <c r="P61" s="215">
        <v>46</v>
      </c>
      <c r="Q61" s="215">
        <v>91</v>
      </c>
      <c r="R61" s="215">
        <v>156</v>
      </c>
      <c r="S61" s="138"/>
    </row>
    <row r="62" spans="1:20" s="145" customFormat="1" ht="38.25" customHeight="1" x14ac:dyDescent="0.2">
      <c r="A62" s="84">
        <v>14</v>
      </c>
      <c r="B62" s="184" t="s">
        <v>206</v>
      </c>
      <c r="C62" s="185"/>
      <c r="D62" s="186"/>
      <c r="E62" s="187"/>
      <c r="F62" s="187"/>
      <c r="G62" s="187"/>
      <c r="H62" s="187"/>
      <c r="I62" s="187"/>
      <c r="J62" s="187"/>
      <c r="K62" s="187"/>
      <c r="L62" s="187"/>
      <c r="M62" s="187"/>
      <c r="N62" s="187"/>
      <c r="O62" s="187"/>
      <c r="P62" s="187"/>
      <c r="Q62" s="186"/>
      <c r="R62" s="186"/>
      <c r="S62" s="144"/>
    </row>
    <row r="63" spans="1:20" s="145" customFormat="1" ht="30" customHeight="1" x14ac:dyDescent="0.2">
      <c r="A63" s="140" t="s">
        <v>143</v>
      </c>
      <c r="B63" s="141" t="s">
        <v>198</v>
      </c>
      <c r="C63" s="250"/>
      <c r="D63" s="142"/>
      <c r="E63" s="143">
        <v>193.5</v>
      </c>
      <c r="F63" s="143">
        <v>203</v>
      </c>
      <c r="G63" s="143">
        <v>230</v>
      </c>
      <c r="H63" s="143">
        <v>309</v>
      </c>
      <c r="I63" s="143">
        <v>225</v>
      </c>
      <c r="J63" s="143">
        <v>212.25</v>
      </c>
      <c r="K63" s="143">
        <v>193</v>
      </c>
      <c r="L63" s="143">
        <v>280</v>
      </c>
      <c r="M63" s="143">
        <v>183.31</v>
      </c>
      <c r="N63" s="143">
        <v>217</v>
      </c>
      <c r="O63" s="143">
        <v>276</v>
      </c>
      <c r="P63" s="143">
        <v>286.77999999999997</v>
      </c>
      <c r="Q63" s="143">
        <v>340.02</v>
      </c>
      <c r="R63" s="143">
        <v>280.99</v>
      </c>
      <c r="S63" s="144"/>
    </row>
    <row r="64" spans="1:20" s="145" customFormat="1" ht="26.25" customHeight="1" x14ac:dyDescent="0.2">
      <c r="A64" s="147" t="s">
        <v>144</v>
      </c>
      <c r="B64" s="141" t="s">
        <v>199</v>
      </c>
      <c r="C64" s="254"/>
      <c r="D64" s="149"/>
      <c r="E64" s="150">
        <v>247.5</v>
      </c>
      <c r="F64" s="150">
        <v>245</v>
      </c>
      <c r="G64" s="150">
        <v>273</v>
      </c>
      <c r="H64" s="150">
        <v>381</v>
      </c>
      <c r="I64" s="150">
        <v>265</v>
      </c>
      <c r="J64" s="150">
        <v>254.7</v>
      </c>
      <c r="K64" s="150">
        <v>249</v>
      </c>
      <c r="L64" s="150">
        <v>0</v>
      </c>
      <c r="M64" s="150">
        <v>214.51</v>
      </c>
      <c r="N64" s="150">
        <v>298</v>
      </c>
      <c r="O64" s="150">
        <v>359</v>
      </c>
      <c r="P64" s="150">
        <v>334.58</v>
      </c>
      <c r="Q64" s="150">
        <v>432.75</v>
      </c>
      <c r="R64" s="150">
        <v>327.82</v>
      </c>
      <c r="S64" s="146"/>
    </row>
    <row r="65" spans="1:20" s="145" customFormat="1" ht="42" customHeight="1" x14ac:dyDescent="0.2">
      <c r="A65" s="84">
        <v>15</v>
      </c>
      <c r="B65" s="85" t="s">
        <v>87</v>
      </c>
      <c r="C65" s="86" t="s">
        <v>32</v>
      </c>
      <c r="D65" s="189">
        <v>1.04</v>
      </c>
      <c r="E65" s="189"/>
      <c r="F65" s="189"/>
      <c r="G65" s="189"/>
      <c r="H65" s="189"/>
      <c r="I65" s="189"/>
      <c r="J65" s="189"/>
      <c r="K65" s="189"/>
      <c r="L65" s="189"/>
      <c r="M65" s="189"/>
      <c r="N65" s="189"/>
      <c r="O65" s="189"/>
      <c r="P65" s="189"/>
      <c r="Q65" s="189"/>
      <c r="R65" s="189"/>
      <c r="S65" s="144"/>
    </row>
    <row r="66" spans="1:20" s="145" customFormat="1" ht="39" customHeight="1" x14ac:dyDescent="0.2">
      <c r="A66" s="84">
        <v>16</v>
      </c>
      <c r="B66" s="190" t="s">
        <v>33</v>
      </c>
      <c r="C66" s="86" t="s">
        <v>145</v>
      </c>
      <c r="D66" s="191"/>
      <c r="E66" s="192">
        <v>570440.52</v>
      </c>
      <c r="F66" s="192">
        <v>249951.52000000002</v>
      </c>
      <c r="G66" s="192">
        <v>64293.84</v>
      </c>
      <c r="H66" s="192">
        <v>44475.600000000006</v>
      </c>
      <c r="I66" s="192">
        <v>15137.2</v>
      </c>
      <c r="J66" s="192">
        <v>16246.464</v>
      </c>
      <c r="K66" s="192">
        <v>32717.360000000001</v>
      </c>
      <c r="L66" s="192">
        <v>11939.2</v>
      </c>
      <c r="M66" s="192">
        <v>61768.137600000002</v>
      </c>
      <c r="N66" s="192">
        <v>41073.760000000002</v>
      </c>
      <c r="O66" s="192">
        <v>103863.76000000001</v>
      </c>
      <c r="P66" s="192">
        <v>52989.455999999991</v>
      </c>
      <c r="Q66" s="192">
        <v>76317.540000000008</v>
      </c>
      <c r="R66" s="192">
        <v>62829.0936</v>
      </c>
      <c r="S66" s="144"/>
      <c r="T66" s="193"/>
    </row>
    <row r="67" spans="1:20" s="139" customFormat="1" ht="22.5" customHeight="1" x14ac:dyDescent="0.2">
      <c r="A67" s="140" t="s">
        <v>88</v>
      </c>
      <c r="B67" s="141" t="s">
        <v>23</v>
      </c>
      <c r="C67" s="152" t="s">
        <v>146</v>
      </c>
      <c r="D67" s="194"/>
      <c r="E67" s="160">
        <v>522821.52</v>
      </c>
      <c r="F67" s="160">
        <v>163829.12</v>
      </c>
      <c r="G67" s="160">
        <v>50949.599999999999</v>
      </c>
      <c r="H67" s="160">
        <v>42098.16</v>
      </c>
      <c r="I67" s="160">
        <v>6318</v>
      </c>
      <c r="J67" s="160">
        <v>8829.6</v>
      </c>
      <c r="K67" s="160">
        <v>32717.360000000001</v>
      </c>
      <c r="L67" s="160">
        <v>11939.2</v>
      </c>
      <c r="M67" s="160">
        <v>61768.137600000002</v>
      </c>
      <c r="N67" s="160">
        <v>41073.760000000002</v>
      </c>
      <c r="O67" s="160">
        <v>29565.120000000003</v>
      </c>
      <c r="P67" s="160">
        <v>36983.148799999995</v>
      </c>
      <c r="Q67" s="160">
        <v>35362.080000000002</v>
      </c>
      <c r="R67" s="160">
        <v>9643.5768000000007</v>
      </c>
    </row>
    <row r="68" spans="1:20" s="139" customFormat="1" ht="27.75" customHeight="1" x14ac:dyDescent="0.2">
      <c r="A68" s="147" t="s">
        <v>89</v>
      </c>
      <c r="B68" s="141" t="s">
        <v>24</v>
      </c>
      <c r="C68" s="152" t="s">
        <v>147</v>
      </c>
      <c r="D68" s="197"/>
      <c r="E68" s="160">
        <v>47619</v>
      </c>
      <c r="F68" s="160">
        <v>86122.400000000009</v>
      </c>
      <c r="G68" s="160">
        <v>13344.24</v>
      </c>
      <c r="H68" s="160">
        <v>2377.44</v>
      </c>
      <c r="I68" s="160">
        <v>8819.2000000000007</v>
      </c>
      <c r="J68" s="160">
        <v>7416.8639999999996</v>
      </c>
      <c r="K68" s="160">
        <v>0</v>
      </c>
      <c r="L68" s="160">
        <v>0</v>
      </c>
      <c r="M68" s="160">
        <v>0</v>
      </c>
      <c r="N68" s="160">
        <v>0</v>
      </c>
      <c r="O68" s="160">
        <v>74298.64</v>
      </c>
      <c r="P68" s="160">
        <v>16006.307199999999</v>
      </c>
      <c r="Q68" s="160">
        <v>40955.46</v>
      </c>
      <c r="R68" s="160">
        <v>53185.516799999998</v>
      </c>
      <c r="S68" s="138"/>
    </row>
    <row r="69" spans="1:20" s="145" customFormat="1" ht="48" customHeight="1" x14ac:dyDescent="0.2">
      <c r="A69" s="84">
        <v>17</v>
      </c>
      <c r="B69" s="190" t="s">
        <v>39</v>
      </c>
      <c r="C69" s="185" t="s">
        <v>40</v>
      </c>
      <c r="D69" s="191">
        <v>190</v>
      </c>
      <c r="E69" s="200"/>
      <c r="F69" s="200"/>
      <c r="G69" s="201"/>
      <c r="H69" s="201"/>
      <c r="I69" s="201"/>
      <c r="J69" s="201"/>
      <c r="K69" s="201"/>
      <c r="L69" s="201"/>
      <c r="M69" s="201"/>
      <c r="N69" s="201"/>
      <c r="O69" s="201"/>
      <c r="P69" s="201"/>
      <c r="Q69" s="201"/>
      <c r="R69" s="201"/>
      <c r="S69" s="144"/>
    </row>
    <row r="70" spans="1:20" ht="46.9" customHeight="1" x14ac:dyDescent="0.2">
      <c r="A70" s="84">
        <v>18</v>
      </c>
      <c r="B70" s="190" t="s">
        <v>203</v>
      </c>
      <c r="C70" s="202" t="s">
        <v>152</v>
      </c>
      <c r="D70" s="203">
        <v>266768</v>
      </c>
      <c r="E70" s="204">
        <v>108384</v>
      </c>
      <c r="F70" s="204">
        <v>47491</v>
      </c>
      <c r="G70" s="204">
        <v>12215</v>
      </c>
      <c r="H70" s="204">
        <v>8451</v>
      </c>
      <c r="I70" s="204">
        <v>2876</v>
      </c>
      <c r="J70" s="204">
        <v>3087</v>
      </c>
      <c r="K70" s="204">
        <v>6216</v>
      </c>
      <c r="L70" s="204">
        <v>2268</v>
      </c>
      <c r="M70" s="204">
        <v>11736</v>
      </c>
      <c r="N70" s="204">
        <v>7804</v>
      </c>
      <c r="O70" s="204">
        <v>19734</v>
      </c>
      <c r="P70" s="204">
        <v>10068</v>
      </c>
      <c r="Q70" s="204">
        <v>14501</v>
      </c>
      <c r="R70" s="204">
        <v>11937</v>
      </c>
      <c r="S70" s="154"/>
    </row>
    <row r="71" spans="1:20" ht="21.75" customHeight="1" x14ac:dyDescent="0.2">
      <c r="A71" s="140" t="s">
        <v>150</v>
      </c>
      <c r="B71" s="141" t="s">
        <v>23</v>
      </c>
      <c r="C71" s="152" t="s">
        <v>148</v>
      </c>
      <c r="D71" s="205">
        <v>200240</v>
      </c>
      <c r="E71" s="153">
        <v>99336</v>
      </c>
      <c r="F71" s="153">
        <v>31128</v>
      </c>
      <c r="G71" s="153">
        <v>9680</v>
      </c>
      <c r="H71" s="153">
        <v>7999</v>
      </c>
      <c r="I71" s="153">
        <v>1200</v>
      </c>
      <c r="J71" s="153">
        <v>1678</v>
      </c>
      <c r="K71" s="153">
        <v>6216</v>
      </c>
      <c r="L71" s="153">
        <v>2268</v>
      </c>
      <c r="M71" s="153">
        <v>11736</v>
      </c>
      <c r="N71" s="153">
        <v>7804</v>
      </c>
      <c r="O71" s="153">
        <v>5617</v>
      </c>
      <c r="P71" s="153">
        <v>7027</v>
      </c>
      <c r="Q71" s="153">
        <v>6719</v>
      </c>
      <c r="R71" s="153">
        <v>1832</v>
      </c>
      <c r="S71" s="154"/>
    </row>
    <row r="72" spans="1:20" ht="28.5" customHeight="1" x14ac:dyDescent="0.2">
      <c r="A72" s="140" t="s">
        <v>151</v>
      </c>
      <c r="B72" s="141" t="s">
        <v>24</v>
      </c>
      <c r="C72" s="152" t="s">
        <v>149</v>
      </c>
      <c r="D72" s="205">
        <v>66528</v>
      </c>
      <c r="E72" s="153">
        <v>9048</v>
      </c>
      <c r="F72" s="153">
        <v>16363</v>
      </c>
      <c r="G72" s="153">
        <v>2535</v>
      </c>
      <c r="H72" s="153">
        <v>452</v>
      </c>
      <c r="I72" s="153">
        <v>1676</v>
      </c>
      <c r="J72" s="153">
        <v>1409</v>
      </c>
      <c r="K72" s="153">
        <v>0</v>
      </c>
      <c r="L72" s="153">
        <v>0</v>
      </c>
      <c r="M72" s="153">
        <v>0</v>
      </c>
      <c r="N72" s="153">
        <v>0</v>
      </c>
      <c r="O72" s="153">
        <v>14117</v>
      </c>
      <c r="P72" s="153">
        <v>3041</v>
      </c>
      <c r="Q72" s="153">
        <v>7782</v>
      </c>
      <c r="R72" s="153">
        <v>10105</v>
      </c>
      <c r="S72" s="154"/>
    </row>
    <row r="73" spans="1:20" s="90" customFormat="1" ht="46.5" customHeight="1" x14ac:dyDescent="0.2">
      <c r="A73" s="216">
        <v>19</v>
      </c>
      <c r="B73" s="217" t="s">
        <v>47</v>
      </c>
      <c r="C73" s="168"/>
      <c r="D73" s="87">
        <v>121</v>
      </c>
      <c r="E73" s="218">
        <v>75</v>
      </c>
      <c r="F73" s="218">
        <v>17</v>
      </c>
      <c r="G73" s="219">
        <v>7</v>
      </c>
      <c r="H73" s="219">
        <v>2</v>
      </c>
      <c r="I73" s="219">
        <v>0</v>
      </c>
      <c r="J73" s="219">
        <v>0</v>
      </c>
      <c r="K73" s="219">
        <v>2</v>
      </c>
      <c r="L73" s="219">
        <v>0</v>
      </c>
      <c r="M73" s="219">
        <v>11</v>
      </c>
      <c r="N73" s="219">
        <v>0</v>
      </c>
      <c r="O73" s="219">
        <v>0</v>
      </c>
      <c r="P73" s="219">
        <v>0</v>
      </c>
      <c r="Q73" s="219">
        <v>4</v>
      </c>
      <c r="R73" s="89">
        <v>3</v>
      </c>
    </row>
    <row r="74" spans="1:20" s="90" customFormat="1" ht="66" customHeight="1" x14ac:dyDescent="0.2">
      <c r="A74" s="84">
        <v>20</v>
      </c>
      <c r="B74" s="85" t="s">
        <v>170</v>
      </c>
      <c r="C74" s="86" t="s">
        <v>49</v>
      </c>
      <c r="D74" s="92"/>
      <c r="E74" s="94">
        <v>178</v>
      </c>
      <c r="F74" s="94">
        <v>182</v>
      </c>
      <c r="G74" s="94">
        <v>236</v>
      </c>
      <c r="H74" s="94">
        <v>226</v>
      </c>
      <c r="I74" s="94">
        <v>238</v>
      </c>
      <c r="J74" s="94">
        <v>218</v>
      </c>
      <c r="K74" s="94">
        <v>226</v>
      </c>
      <c r="L74" s="94">
        <v>168</v>
      </c>
      <c r="M74" s="94">
        <v>183</v>
      </c>
      <c r="N74" s="94">
        <v>214</v>
      </c>
      <c r="O74" s="94">
        <v>212</v>
      </c>
      <c r="P74" s="94">
        <v>307</v>
      </c>
      <c r="Q74" s="94">
        <v>297</v>
      </c>
      <c r="R74" s="94">
        <v>304</v>
      </c>
    </row>
    <row r="75" spans="1:20" s="90" customFormat="1" ht="73.5" customHeight="1" x14ac:dyDescent="0.2">
      <c r="A75" s="84">
        <v>21</v>
      </c>
      <c r="B75" s="85" t="s">
        <v>50</v>
      </c>
      <c r="C75" s="86" t="s">
        <v>153</v>
      </c>
      <c r="D75" s="92">
        <v>4566</v>
      </c>
      <c r="E75" s="95">
        <v>2638</v>
      </c>
      <c r="F75" s="95">
        <v>611</v>
      </c>
      <c r="G75" s="95">
        <v>326</v>
      </c>
      <c r="H75" s="95">
        <v>89</v>
      </c>
      <c r="I75" s="95">
        <v>0</v>
      </c>
      <c r="J75" s="95">
        <v>0</v>
      </c>
      <c r="K75" s="95">
        <v>89</v>
      </c>
      <c r="L75" s="95">
        <v>0</v>
      </c>
      <c r="M75" s="95">
        <v>398</v>
      </c>
      <c r="N75" s="95">
        <v>0</v>
      </c>
      <c r="O75" s="95">
        <v>0</v>
      </c>
      <c r="P75" s="95">
        <v>0</v>
      </c>
      <c r="Q75" s="95">
        <v>235</v>
      </c>
      <c r="R75" s="95">
        <v>180</v>
      </c>
      <c r="T75" s="96"/>
    </row>
    <row r="76" spans="1:20" s="90" customFormat="1" ht="90.75" customHeight="1" x14ac:dyDescent="0.2">
      <c r="A76" s="84">
        <v>22</v>
      </c>
      <c r="B76" s="85" t="s">
        <v>52</v>
      </c>
      <c r="C76" s="86" t="s">
        <v>158</v>
      </c>
      <c r="D76" s="89">
        <v>7458</v>
      </c>
      <c r="E76" s="88">
        <v>3313</v>
      </c>
      <c r="F76" s="88">
        <v>1423</v>
      </c>
      <c r="G76" s="88">
        <v>258</v>
      </c>
      <c r="H76" s="88">
        <v>142</v>
      </c>
      <c r="I76" s="88">
        <v>70</v>
      </c>
      <c r="J76" s="88">
        <v>75</v>
      </c>
      <c r="K76" s="88">
        <v>248</v>
      </c>
      <c r="L76" s="88">
        <v>52</v>
      </c>
      <c r="M76" s="88">
        <v>240</v>
      </c>
      <c r="N76" s="88">
        <v>364</v>
      </c>
      <c r="O76" s="88">
        <v>460</v>
      </c>
      <c r="P76" s="88">
        <v>195</v>
      </c>
      <c r="Q76" s="88">
        <v>285</v>
      </c>
      <c r="R76" s="88">
        <v>333</v>
      </c>
    </row>
    <row r="77" spans="1:20" s="90" customFormat="1" ht="25.5" customHeight="1" x14ac:dyDescent="0.2">
      <c r="A77" s="220" t="s">
        <v>154</v>
      </c>
      <c r="B77" s="151" t="s">
        <v>55</v>
      </c>
      <c r="C77" s="249" t="s">
        <v>97</v>
      </c>
      <c r="D77" s="221">
        <v>3549</v>
      </c>
      <c r="E77" s="222">
        <v>2132</v>
      </c>
      <c r="F77" s="222">
        <v>747</v>
      </c>
      <c r="G77" s="222">
        <v>125</v>
      </c>
      <c r="H77" s="222">
        <v>100</v>
      </c>
      <c r="I77" s="222">
        <v>48</v>
      </c>
      <c r="J77" s="222">
        <v>37</v>
      </c>
      <c r="K77" s="222">
        <v>21</v>
      </c>
      <c r="L77" s="222">
        <v>0</v>
      </c>
      <c r="M77" s="222">
        <v>95</v>
      </c>
      <c r="N77" s="222">
        <v>48</v>
      </c>
      <c r="O77" s="222">
        <v>30</v>
      </c>
      <c r="P77" s="222">
        <v>54</v>
      </c>
      <c r="Q77" s="222">
        <v>68</v>
      </c>
      <c r="R77" s="222">
        <v>44</v>
      </c>
    </row>
    <row r="78" spans="1:20" s="90" customFormat="1" ht="24" customHeight="1" x14ac:dyDescent="0.2">
      <c r="A78" s="140" t="s">
        <v>155</v>
      </c>
      <c r="B78" s="141" t="s">
        <v>57</v>
      </c>
      <c r="C78" s="250"/>
      <c r="D78" s="223">
        <v>2360</v>
      </c>
      <c r="E78" s="224">
        <v>358</v>
      </c>
      <c r="F78" s="224">
        <v>248</v>
      </c>
      <c r="G78" s="224">
        <v>48</v>
      </c>
      <c r="H78" s="224">
        <v>24</v>
      </c>
      <c r="I78" s="224">
        <v>13</v>
      </c>
      <c r="J78" s="224">
        <v>35</v>
      </c>
      <c r="K78" s="224">
        <v>222</v>
      </c>
      <c r="L78" s="224">
        <v>52</v>
      </c>
      <c r="M78" s="224">
        <v>35</v>
      </c>
      <c r="N78" s="224">
        <v>283</v>
      </c>
      <c r="O78" s="224">
        <v>426</v>
      </c>
      <c r="P78" s="224">
        <v>121</v>
      </c>
      <c r="Q78" s="224">
        <v>206</v>
      </c>
      <c r="R78" s="224">
        <v>289</v>
      </c>
    </row>
    <row r="79" spans="1:20" s="90" customFormat="1" ht="21" customHeight="1" x14ac:dyDescent="0.2">
      <c r="A79" s="140" t="s">
        <v>156</v>
      </c>
      <c r="B79" s="141" t="s">
        <v>59</v>
      </c>
      <c r="C79" s="250"/>
      <c r="D79" s="223">
        <v>1526</v>
      </c>
      <c r="E79" s="224">
        <v>811</v>
      </c>
      <c r="F79" s="224">
        <v>417</v>
      </c>
      <c r="G79" s="224">
        <v>85</v>
      </c>
      <c r="H79" s="224">
        <v>18</v>
      </c>
      <c r="I79" s="224">
        <v>9</v>
      </c>
      <c r="J79" s="224">
        <v>3</v>
      </c>
      <c r="K79" s="224">
        <v>5</v>
      </c>
      <c r="L79" s="224">
        <v>0</v>
      </c>
      <c r="M79" s="224">
        <v>110</v>
      </c>
      <c r="N79" s="224">
        <v>33</v>
      </c>
      <c r="O79" s="224">
        <v>4</v>
      </c>
      <c r="P79" s="224">
        <v>20</v>
      </c>
      <c r="Q79" s="224">
        <v>11</v>
      </c>
      <c r="R79" s="224">
        <v>0</v>
      </c>
    </row>
    <row r="80" spans="1:20" s="90" customFormat="1" ht="25.5" customHeight="1" x14ac:dyDescent="0.2">
      <c r="A80" s="140" t="s">
        <v>157</v>
      </c>
      <c r="B80" s="141" t="s">
        <v>61</v>
      </c>
      <c r="C80" s="250"/>
      <c r="D80" s="223">
        <v>23</v>
      </c>
      <c r="E80" s="224">
        <v>12</v>
      </c>
      <c r="F80" s="224">
        <v>11</v>
      </c>
      <c r="G80" s="224">
        <v>0</v>
      </c>
      <c r="H80" s="224">
        <v>0</v>
      </c>
      <c r="I80" s="224">
        <v>0</v>
      </c>
      <c r="J80" s="224">
        <v>0</v>
      </c>
      <c r="K80" s="224">
        <v>0</v>
      </c>
      <c r="L80" s="224">
        <v>0</v>
      </c>
      <c r="M80" s="224">
        <v>0</v>
      </c>
      <c r="N80" s="224">
        <v>0</v>
      </c>
      <c r="O80" s="224">
        <v>0</v>
      </c>
      <c r="P80" s="224">
        <v>0</v>
      </c>
      <c r="Q80" s="224">
        <v>0</v>
      </c>
      <c r="R80" s="224">
        <v>0</v>
      </c>
    </row>
    <row r="81" spans="1:20" s="90" customFormat="1" ht="48.75" customHeight="1" x14ac:dyDescent="0.2">
      <c r="A81" s="84">
        <v>23</v>
      </c>
      <c r="B81" s="85" t="s">
        <v>62</v>
      </c>
      <c r="C81" s="86" t="s">
        <v>63</v>
      </c>
      <c r="D81" s="92">
        <v>2500</v>
      </c>
      <c r="E81" s="204"/>
      <c r="F81" s="204"/>
      <c r="G81" s="225"/>
      <c r="H81" s="225"/>
      <c r="I81" s="225"/>
      <c r="J81" s="225"/>
      <c r="K81" s="225"/>
      <c r="L81" s="225"/>
      <c r="M81" s="225"/>
      <c r="N81" s="225"/>
      <c r="O81" s="225"/>
      <c r="P81" s="225"/>
      <c r="Q81" s="225"/>
      <c r="R81" s="225"/>
    </row>
    <row r="82" spans="1:20" s="90" customFormat="1" ht="69.75" customHeight="1" x14ac:dyDescent="0.2">
      <c r="A82" s="84">
        <v>24</v>
      </c>
      <c r="B82" s="85" t="s">
        <v>64</v>
      </c>
      <c r="C82" s="86" t="s">
        <v>163</v>
      </c>
      <c r="D82" s="92">
        <v>18653</v>
      </c>
      <c r="E82" s="95">
        <v>8283</v>
      </c>
      <c r="F82" s="95">
        <v>3559</v>
      </c>
      <c r="G82" s="95">
        <v>646</v>
      </c>
      <c r="H82" s="95">
        <v>355</v>
      </c>
      <c r="I82" s="95">
        <v>175</v>
      </c>
      <c r="J82" s="95">
        <v>188</v>
      </c>
      <c r="K82" s="95">
        <v>621</v>
      </c>
      <c r="L82" s="95">
        <v>130</v>
      </c>
      <c r="M82" s="95">
        <v>601</v>
      </c>
      <c r="N82" s="95">
        <v>911</v>
      </c>
      <c r="O82" s="95">
        <v>1150</v>
      </c>
      <c r="P82" s="95">
        <v>488</v>
      </c>
      <c r="Q82" s="95">
        <v>713</v>
      </c>
      <c r="R82" s="95">
        <v>833</v>
      </c>
      <c r="T82" s="96"/>
    </row>
    <row r="83" spans="1:20" s="90" customFormat="1" ht="28.9" customHeight="1" x14ac:dyDescent="0.2">
      <c r="A83" s="162" t="s">
        <v>159</v>
      </c>
      <c r="B83" s="151" t="s">
        <v>55</v>
      </c>
      <c r="C83" s="210" t="s">
        <v>164</v>
      </c>
      <c r="D83" s="226">
        <v>8874</v>
      </c>
      <c r="E83" s="153">
        <v>5330</v>
      </c>
      <c r="F83" s="153">
        <v>1867.5</v>
      </c>
      <c r="G83" s="212">
        <v>313</v>
      </c>
      <c r="H83" s="212">
        <v>250</v>
      </c>
      <c r="I83" s="212">
        <v>120</v>
      </c>
      <c r="J83" s="212">
        <v>92.5</v>
      </c>
      <c r="K83" s="212">
        <v>53</v>
      </c>
      <c r="L83" s="212">
        <v>0</v>
      </c>
      <c r="M83" s="212">
        <v>238</v>
      </c>
      <c r="N83" s="212">
        <v>120</v>
      </c>
      <c r="O83" s="212">
        <v>75</v>
      </c>
      <c r="P83" s="212">
        <v>135</v>
      </c>
      <c r="Q83" s="212">
        <v>170</v>
      </c>
      <c r="R83" s="212">
        <v>110</v>
      </c>
    </row>
    <row r="84" spans="1:20" s="90" customFormat="1" ht="23.25" customHeight="1" x14ac:dyDescent="0.2">
      <c r="A84" s="140" t="s">
        <v>160</v>
      </c>
      <c r="B84" s="141" t="s">
        <v>57</v>
      </c>
      <c r="C84" s="210" t="s">
        <v>165</v>
      </c>
      <c r="D84" s="227">
        <v>5901</v>
      </c>
      <c r="E84" s="153">
        <v>895</v>
      </c>
      <c r="F84" s="153">
        <v>620</v>
      </c>
      <c r="G84" s="212">
        <v>120</v>
      </c>
      <c r="H84" s="212">
        <v>60</v>
      </c>
      <c r="I84" s="212">
        <v>32.5</v>
      </c>
      <c r="J84" s="212">
        <v>87.5</v>
      </c>
      <c r="K84" s="212">
        <v>555</v>
      </c>
      <c r="L84" s="212">
        <v>130</v>
      </c>
      <c r="M84" s="212">
        <v>87.5</v>
      </c>
      <c r="N84" s="212">
        <v>707.5</v>
      </c>
      <c r="O84" s="212">
        <v>1065</v>
      </c>
      <c r="P84" s="212">
        <v>303</v>
      </c>
      <c r="Q84" s="212">
        <v>515</v>
      </c>
      <c r="R84" s="212">
        <v>723</v>
      </c>
    </row>
    <row r="85" spans="1:20" s="90" customFormat="1" ht="23.25" customHeight="1" x14ac:dyDescent="0.2">
      <c r="A85" s="140" t="s">
        <v>161</v>
      </c>
      <c r="B85" s="141" t="s">
        <v>59</v>
      </c>
      <c r="C85" s="210" t="s">
        <v>166</v>
      </c>
      <c r="D85" s="227">
        <v>3817.5</v>
      </c>
      <c r="E85" s="153">
        <v>2027.5</v>
      </c>
      <c r="F85" s="153">
        <v>1043</v>
      </c>
      <c r="G85" s="212">
        <v>213</v>
      </c>
      <c r="H85" s="212">
        <v>45</v>
      </c>
      <c r="I85" s="212">
        <v>22.5</v>
      </c>
      <c r="J85" s="212">
        <v>8</v>
      </c>
      <c r="K85" s="212">
        <v>13</v>
      </c>
      <c r="L85" s="212">
        <v>0</v>
      </c>
      <c r="M85" s="212">
        <v>275</v>
      </c>
      <c r="N85" s="212">
        <v>83</v>
      </c>
      <c r="O85" s="212">
        <v>10</v>
      </c>
      <c r="P85" s="212">
        <v>50</v>
      </c>
      <c r="Q85" s="212">
        <v>27.5</v>
      </c>
      <c r="R85" s="212">
        <v>0</v>
      </c>
    </row>
    <row r="86" spans="1:20" s="90" customFormat="1" ht="28.15" customHeight="1" x14ac:dyDescent="0.2">
      <c r="A86" s="140" t="s">
        <v>162</v>
      </c>
      <c r="B86" s="141" t="s">
        <v>61</v>
      </c>
      <c r="C86" s="210" t="s">
        <v>167</v>
      </c>
      <c r="D86" s="227">
        <v>58</v>
      </c>
      <c r="E86" s="153">
        <v>30</v>
      </c>
      <c r="F86" s="153">
        <v>28</v>
      </c>
      <c r="G86" s="212">
        <v>0</v>
      </c>
      <c r="H86" s="212">
        <v>0</v>
      </c>
      <c r="I86" s="212">
        <v>0</v>
      </c>
      <c r="J86" s="212">
        <v>0</v>
      </c>
      <c r="K86" s="212">
        <v>0</v>
      </c>
      <c r="L86" s="212">
        <v>0</v>
      </c>
      <c r="M86" s="212">
        <v>0</v>
      </c>
      <c r="N86" s="212">
        <v>0</v>
      </c>
      <c r="O86" s="212">
        <v>0</v>
      </c>
      <c r="P86" s="212">
        <v>0</v>
      </c>
      <c r="Q86" s="212">
        <v>0</v>
      </c>
      <c r="R86" s="212">
        <v>0</v>
      </c>
    </row>
    <row r="87" spans="1:20" s="90" customFormat="1" ht="27" customHeight="1" x14ac:dyDescent="0.2">
      <c r="A87" s="84">
        <v>25</v>
      </c>
      <c r="B87" s="85" t="s">
        <v>74</v>
      </c>
      <c r="C87" s="86" t="s">
        <v>168</v>
      </c>
      <c r="D87" s="92">
        <v>669224</v>
      </c>
      <c r="E87" s="95">
        <v>299463</v>
      </c>
      <c r="F87" s="95">
        <v>140523</v>
      </c>
      <c r="G87" s="95">
        <v>26344</v>
      </c>
      <c r="H87" s="95">
        <v>20572</v>
      </c>
      <c r="I87" s="95">
        <v>5331</v>
      </c>
      <c r="J87" s="95">
        <v>5541</v>
      </c>
      <c r="K87" s="95">
        <v>12860</v>
      </c>
      <c r="L87" s="95">
        <v>3733</v>
      </c>
      <c r="M87" s="95">
        <v>36772</v>
      </c>
      <c r="N87" s="95">
        <v>18645</v>
      </c>
      <c r="O87" s="95">
        <v>32170</v>
      </c>
      <c r="P87" s="95">
        <v>18858</v>
      </c>
      <c r="Q87" s="95">
        <v>26188</v>
      </c>
      <c r="R87" s="95">
        <v>22224</v>
      </c>
    </row>
    <row r="88" spans="1:20" s="90" customFormat="1" ht="32.25" customHeight="1" x14ac:dyDescent="0.2">
      <c r="A88" s="84">
        <v>26</v>
      </c>
      <c r="B88" s="228" t="s">
        <v>76</v>
      </c>
      <c r="C88" s="229">
        <v>0.8</v>
      </c>
      <c r="D88" s="230"/>
      <c r="E88" s="231"/>
      <c r="F88" s="231"/>
      <c r="G88" s="230"/>
      <c r="H88" s="230"/>
      <c r="I88" s="230"/>
      <c r="J88" s="230"/>
      <c r="K88" s="230"/>
      <c r="L88" s="230"/>
      <c r="M88" s="230"/>
      <c r="N88" s="230"/>
      <c r="O88" s="230"/>
      <c r="P88" s="230"/>
      <c r="Q88" s="230"/>
      <c r="R88" s="230"/>
    </row>
    <row r="89" spans="1:20" s="90" customFormat="1" ht="44.25" customHeight="1" x14ac:dyDescent="0.2">
      <c r="A89" s="84">
        <v>27</v>
      </c>
      <c r="B89" s="232" t="s">
        <v>77</v>
      </c>
      <c r="C89" s="229" t="s">
        <v>169</v>
      </c>
      <c r="D89" s="92">
        <v>574699</v>
      </c>
      <c r="E89" s="95">
        <v>259264</v>
      </c>
      <c r="F89" s="95">
        <v>121263</v>
      </c>
      <c r="G89" s="95">
        <v>22523</v>
      </c>
      <c r="H89" s="95">
        <v>17818</v>
      </c>
      <c r="I89" s="95">
        <v>4452</v>
      </c>
      <c r="J89" s="95">
        <v>4601</v>
      </c>
      <c r="K89" s="95">
        <v>10618</v>
      </c>
      <c r="L89" s="95">
        <v>3111</v>
      </c>
      <c r="M89" s="95">
        <v>33145</v>
      </c>
      <c r="N89" s="95">
        <v>15521</v>
      </c>
      <c r="O89" s="95">
        <v>26541</v>
      </c>
      <c r="P89" s="95">
        <v>15795</v>
      </c>
      <c r="Q89" s="95">
        <v>21655</v>
      </c>
      <c r="R89" s="95">
        <v>18392</v>
      </c>
    </row>
    <row r="90" spans="1:20" s="234" customFormat="1" ht="22.5" customHeight="1" x14ac:dyDescent="0.25">
      <c r="A90" s="244" t="s">
        <v>79</v>
      </c>
      <c r="B90" s="245"/>
      <c r="C90" s="245"/>
      <c r="D90" s="245"/>
      <c r="E90" s="245"/>
      <c r="F90" s="245"/>
      <c r="G90" s="245"/>
      <c r="H90" s="245"/>
      <c r="I90" s="245"/>
      <c r="J90" s="245"/>
      <c r="K90" s="245"/>
      <c r="L90" s="245"/>
      <c r="M90" s="245"/>
      <c r="N90" s="245"/>
      <c r="O90" s="245"/>
      <c r="P90" s="245"/>
      <c r="Q90" s="245"/>
      <c r="R90" s="245"/>
      <c r="S90" s="233"/>
    </row>
    <row r="91" spans="1:20" s="234" customFormat="1" ht="75" customHeight="1" x14ac:dyDescent="0.25">
      <c r="A91" s="246" t="s">
        <v>80</v>
      </c>
      <c r="B91" s="246"/>
      <c r="C91" s="246"/>
      <c r="D91" s="246"/>
      <c r="E91" s="246"/>
      <c r="F91" s="246"/>
      <c r="G91" s="246"/>
      <c r="H91" s="246"/>
      <c r="I91" s="246"/>
      <c r="J91" s="246"/>
      <c r="K91" s="246"/>
      <c r="L91" s="246"/>
      <c r="M91" s="246"/>
      <c r="N91" s="246"/>
      <c r="O91" s="246"/>
      <c r="P91" s="246"/>
      <c r="Q91" s="246"/>
      <c r="R91" s="246"/>
      <c r="S91" s="233"/>
    </row>
    <row r="92" spans="1:20" ht="26.25" customHeight="1" x14ac:dyDescent="0.2">
      <c r="A92" s="247" t="s">
        <v>208</v>
      </c>
      <c r="B92" s="247"/>
      <c r="C92" s="247"/>
      <c r="D92" s="247"/>
      <c r="E92" s="247"/>
      <c r="F92" s="247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247"/>
      <c r="R92" s="247"/>
    </row>
    <row r="93" spans="1:20" s="234" customFormat="1" ht="15.75" hidden="1" x14ac:dyDescent="0.25">
      <c r="A93" s="244" t="s">
        <v>79</v>
      </c>
      <c r="B93" s="245"/>
      <c r="C93" s="245"/>
      <c r="D93" s="245"/>
      <c r="E93" s="245"/>
      <c r="F93" s="245"/>
      <c r="G93" s="245"/>
      <c r="H93" s="245"/>
      <c r="I93" s="245"/>
      <c r="J93" s="245"/>
      <c r="K93" s="245"/>
      <c r="L93" s="245"/>
      <c r="M93" s="245"/>
      <c r="N93" s="245"/>
      <c r="O93" s="245"/>
      <c r="P93" s="245"/>
      <c r="Q93" s="245"/>
      <c r="R93" s="245"/>
      <c r="S93" s="233"/>
    </row>
    <row r="94" spans="1:20" s="234" customFormat="1" ht="15.75" hidden="1" x14ac:dyDescent="0.25">
      <c r="A94" s="246" t="s">
        <v>80</v>
      </c>
      <c r="B94" s="246"/>
      <c r="C94" s="246"/>
      <c r="D94" s="246"/>
      <c r="E94" s="246"/>
      <c r="F94" s="246"/>
      <c r="G94" s="246"/>
      <c r="H94" s="246"/>
      <c r="I94" s="246"/>
      <c r="J94" s="246"/>
      <c r="K94" s="246"/>
      <c r="L94" s="246"/>
      <c r="M94" s="246"/>
      <c r="N94" s="246"/>
      <c r="O94" s="246"/>
      <c r="P94" s="246"/>
      <c r="Q94" s="246"/>
      <c r="R94" s="246"/>
      <c r="S94" s="233"/>
    </row>
  </sheetData>
  <mergeCells count="14">
    <mergeCell ref="A93:R93"/>
    <mergeCell ref="A94:R94"/>
    <mergeCell ref="A92:R92"/>
    <mergeCell ref="A3:R3"/>
    <mergeCell ref="C77:C80"/>
    <mergeCell ref="A90:R90"/>
    <mergeCell ref="A91:R91"/>
    <mergeCell ref="C27:C29"/>
    <mergeCell ref="C63:C64"/>
    <mergeCell ref="C7:C13"/>
    <mergeCell ref="C15:C17"/>
    <mergeCell ref="C44:C46"/>
    <mergeCell ref="C39:C42"/>
    <mergeCell ref="C60:C61"/>
  </mergeCells>
  <pageMargins left="0.70866141732283472" right="0.31496062992125984" top="0.35433070866141736" bottom="0.35433070866141736" header="0.31496062992125984" footer="0.31496062992125984"/>
  <pageSetup paperSize="9" scale="50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46"/>
  <sheetViews>
    <sheetView view="pageBreakPreview" topLeftCell="A4" zoomScale="90" zoomScaleNormal="55" zoomScaleSheetLayoutView="90" workbookViewId="0">
      <selection activeCell="D15" sqref="D15"/>
    </sheetView>
  </sheetViews>
  <sheetFormatPr defaultRowHeight="12.75" x14ac:dyDescent="0.2"/>
  <cols>
    <col min="1" max="1" width="5.42578125" style="129" customWidth="1"/>
    <col min="2" max="2" width="45.28515625" style="5" customWidth="1"/>
    <col min="3" max="3" width="17.85546875" style="5" customWidth="1"/>
    <col min="4" max="4" width="12.28515625" style="3" customWidth="1"/>
    <col min="5" max="5" width="12.28515625" style="4" customWidth="1"/>
    <col min="6" max="6" width="11" style="4" customWidth="1"/>
    <col min="7" max="7" width="11" style="5" bestFit="1" customWidth="1"/>
    <col min="8" max="8" width="11" style="5" customWidth="1"/>
    <col min="9" max="9" width="9.7109375" style="5" bestFit="1" customWidth="1"/>
    <col min="10" max="10" width="11" style="5" customWidth="1"/>
    <col min="11" max="11" width="11" style="5" bestFit="1" customWidth="1"/>
    <col min="12" max="12" width="9.7109375" style="5" customWidth="1"/>
    <col min="13" max="13" width="11" style="5" bestFit="1" customWidth="1"/>
    <col min="14" max="14" width="9.7109375" style="5" customWidth="1"/>
    <col min="15" max="16" width="11" style="5" customWidth="1"/>
    <col min="17" max="17" width="12.85546875" style="5" customWidth="1"/>
    <col min="18" max="18" width="17" style="5" customWidth="1"/>
    <col min="19" max="16384" width="9.140625" style="5"/>
  </cols>
  <sheetData>
    <row r="1" spans="1:20" ht="12.75" customHeight="1" x14ac:dyDescent="0.2">
      <c r="A1" s="1"/>
      <c r="B1" s="2"/>
      <c r="C1" s="2"/>
      <c r="P1" s="237" t="s">
        <v>85</v>
      </c>
      <c r="Q1" s="237"/>
      <c r="R1" s="237"/>
      <c r="S1" s="6"/>
    </row>
    <row r="2" spans="1:20" ht="77.25" customHeight="1" x14ac:dyDescent="0.2">
      <c r="A2" s="1"/>
      <c r="C2" s="2"/>
      <c r="P2" s="237"/>
      <c r="Q2" s="237"/>
      <c r="R2" s="237"/>
      <c r="S2" s="6"/>
    </row>
    <row r="3" spans="1:20" ht="58.5" customHeight="1" x14ac:dyDescent="0.2">
      <c r="A3" s="238" t="s">
        <v>81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6"/>
    </row>
    <row r="4" spans="1:20" ht="6.75" customHeight="1" x14ac:dyDescent="0.2">
      <c r="A4" s="7"/>
      <c r="B4" s="8"/>
      <c r="C4" s="8"/>
      <c r="D4" s="9"/>
      <c r="E4" s="10"/>
      <c r="F4" s="10"/>
      <c r="G4" s="11"/>
      <c r="H4" s="11"/>
      <c r="I4" s="11"/>
      <c r="J4" s="12"/>
      <c r="K4" s="11"/>
      <c r="L4" s="11"/>
      <c r="M4" s="11"/>
      <c r="N4" s="11"/>
      <c r="O4" s="11"/>
      <c r="P4" s="11"/>
      <c r="Q4" s="11"/>
      <c r="R4" s="11"/>
      <c r="S4" s="6"/>
    </row>
    <row r="5" spans="1:20" ht="162.75" customHeight="1" x14ac:dyDescent="0.2">
      <c r="A5" s="13" t="s">
        <v>0</v>
      </c>
      <c r="B5" s="14" t="s">
        <v>1</v>
      </c>
      <c r="C5" s="14" t="s">
        <v>2</v>
      </c>
      <c r="D5" s="15" t="s">
        <v>3</v>
      </c>
      <c r="E5" s="16" t="s">
        <v>4</v>
      </c>
      <c r="F5" s="16" t="s">
        <v>5</v>
      </c>
      <c r="G5" s="17" t="s">
        <v>6</v>
      </c>
      <c r="H5" s="17" t="s">
        <v>7</v>
      </c>
      <c r="I5" s="17" t="s">
        <v>8</v>
      </c>
      <c r="J5" s="17" t="s">
        <v>9</v>
      </c>
      <c r="K5" s="17" t="s">
        <v>10</v>
      </c>
      <c r="L5" s="17" t="s">
        <v>11</v>
      </c>
      <c r="M5" s="17" t="s">
        <v>12</v>
      </c>
      <c r="N5" s="17" t="s">
        <v>13</v>
      </c>
      <c r="O5" s="17" t="s">
        <v>14</v>
      </c>
      <c r="P5" s="17" t="s">
        <v>15</v>
      </c>
      <c r="Q5" s="17" t="s">
        <v>16</v>
      </c>
      <c r="R5" s="17" t="s">
        <v>17</v>
      </c>
      <c r="S5" s="18"/>
      <c r="T5" s="19"/>
    </row>
    <row r="6" spans="1:20" s="23" customFormat="1" ht="12" customHeight="1" x14ac:dyDescent="0.2">
      <c r="A6" s="20">
        <v>1</v>
      </c>
      <c r="B6" s="21">
        <v>2</v>
      </c>
      <c r="C6" s="21">
        <v>3</v>
      </c>
      <c r="D6" s="21">
        <v>4</v>
      </c>
      <c r="E6" s="22">
        <v>5</v>
      </c>
      <c r="F6" s="22">
        <v>6</v>
      </c>
      <c r="G6" s="21">
        <v>7</v>
      </c>
      <c r="H6" s="21">
        <v>8</v>
      </c>
      <c r="I6" s="21">
        <v>9</v>
      </c>
      <c r="J6" s="20">
        <v>10</v>
      </c>
      <c r="K6" s="21">
        <v>11</v>
      </c>
      <c r="L6" s="21">
        <v>12</v>
      </c>
      <c r="M6" s="20">
        <v>13</v>
      </c>
      <c r="N6" s="21">
        <v>14</v>
      </c>
      <c r="O6" s="21">
        <v>15</v>
      </c>
      <c r="P6" s="20">
        <v>16</v>
      </c>
      <c r="Q6" s="21">
        <v>17</v>
      </c>
      <c r="R6" s="21">
        <v>18</v>
      </c>
    </row>
    <row r="7" spans="1:20" s="30" customFormat="1" ht="42" customHeight="1" x14ac:dyDescent="0.2">
      <c r="A7" s="24">
        <v>1</v>
      </c>
      <c r="B7" s="25" t="s">
        <v>18</v>
      </c>
      <c r="C7" s="26" t="s">
        <v>19</v>
      </c>
      <c r="D7" s="27">
        <f>SUM(E7:R7)</f>
        <v>12501</v>
      </c>
      <c r="E7" s="28">
        <f t="shared" ref="E7:R7" si="0">E8+E9+E10</f>
        <v>5888</v>
      </c>
      <c r="F7" s="28">
        <f t="shared" si="0"/>
        <v>2422</v>
      </c>
      <c r="G7" s="27">
        <f>G8+G9+G10</f>
        <v>435</v>
      </c>
      <c r="H7" s="27">
        <f t="shared" si="0"/>
        <v>273</v>
      </c>
      <c r="I7" s="27">
        <f t="shared" si="0"/>
        <v>91</v>
      </c>
      <c r="J7" s="27">
        <f t="shared" si="0"/>
        <v>711</v>
      </c>
      <c r="K7" s="27">
        <f t="shared" si="0"/>
        <v>312</v>
      </c>
      <c r="L7" s="27">
        <f t="shared" si="0"/>
        <v>65</v>
      </c>
      <c r="M7" s="27">
        <f t="shared" si="0"/>
        <v>533</v>
      </c>
      <c r="N7" s="27">
        <f>N8+N9+N10</f>
        <v>286</v>
      </c>
      <c r="O7" s="27">
        <f t="shared" si="0"/>
        <v>463</v>
      </c>
      <c r="P7" s="27">
        <f t="shared" si="0"/>
        <v>315</v>
      </c>
      <c r="Q7" s="27">
        <f t="shared" si="0"/>
        <v>366</v>
      </c>
      <c r="R7" s="27">
        <f t="shared" si="0"/>
        <v>341</v>
      </c>
      <c r="S7" s="29"/>
    </row>
    <row r="8" spans="1:20" s="30" customFormat="1" ht="23.25" hidden="1" customHeight="1" x14ac:dyDescent="0.2">
      <c r="A8" s="31" t="s">
        <v>20</v>
      </c>
      <c r="B8" s="32" t="s">
        <v>21</v>
      </c>
      <c r="C8" s="239" t="s">
        <v>82</v>
      </c>
      <c r="D8" s="33">
        <f>SUM(E8:R8)</f>
        <v>0</v>
      </c>
      <c r="E8" s="34"/>
      <c r="F8" s="34"/>
      <c r="G8" s="35"/>
      <c r="H8" s="35"/>
      <c r="I8" s="35"/>
      <c r="J8" s="35"/>
      <c r="K8" s="35">
        <v>0</v>
      </c>
      <c r="L8" s="35"/>
      <c r="M8" s="35"/>
      <c r="N8" s="35"/>
      <c r="O8" s="35">
        <v>0</v>
      </c>
      <c r="P8" s="35"/>
      <c r="Q8" s="35"/>
      <c r="R8" s="35">
        <v>0</v>
      </c>
      <c r="S8" s="29"/>
    </row>
    <row r="9" spans="1:20" s="30" customFormat="1" ht="23.25" customHeight="1" x14ac:dyDescent="0.2">
      <c r="A9" s="36" t="s">
        <v>20</v>
      </c>
      <c r="B9" s="37" t="s">
        <v>23</v>
      </c>
      <c r="C9" s="240"/>
      <c r="D9" s="38">
        <f>SUM(E9:R9)</f>
        <v>5973</v>
      </c>
      <c r="E9" s="39">
        <f>239+3113</f>
        <v>3352</v>
      </c>
      <c r="F9" s="39">
        <f>98+883</f>
        <v>981</v>
      </c>
      <c r="G9" s="40">
        <f>198+13</f>
        <v>211</v>
      </c>
      <c r="H9" s="40">
        <f>20+111</f>
        <v>131</v>
      </c>
      <c r="I9" s="40">
        <v>14</v>
      </c>
      <c r="J9" s="40">
        <f>3+393</f>
        <v>396</v>
      </c>
      <c r="K9" s="40">
        <v>0</v>
      </c>
      <c r="L9" s="40">
        <v>32</v>
      </c>
      <c r="M9" s="40">
        <f>76+350</f>
        <v>426</v>
      </c>
      <c r="N9" s="40">
        <f>146+13</f>
        <v>159</v>
      </c>
      <c r="O9" s="40">
        <v>0</v>
      </c>
      <c r="P9" s="40">
        <f>119+1</f>
        <v>120</v>
      </c>
      <c r="Q9" s="40">
        <f>134+17</f>
        <v>151</v>
      </c>
      <c r="R9" s="40">
        <v>0</v>
      </c>
      <c r="S9" s="29"/>
    </row>
    <row r="10" spans="1:20" s="30" customFormat="1" ht="28.5" customHeight="1" x14ac:dyDescent="0.2">
      <c r="A10" s="41" t="s">
        <v>22</v>
      </c>
      <c r="B10" s="37" t="s">
        <v>24</v>
      </c>
      <c r="C10" s="241"/>
      <c r="D10" s="42">
        <f>SUM(E10:R10)</f>
        <v>6528</v>
      </c>
      <c r="E10" s="43">
        <v>2536</v>
      </c>
      <c r="F10" s="43">
        <v>1441</v>
      </c>
      <c r="G10" s="44">
        <v>224</v>
      </c>
      <c r="H10" s="44">
        <v>142</v>
      </c>
      <c r="I10" s="44">
        <v>77</v>
      </c>
      <c r="J10" s="44">
        <v>315</v>
      </c>
      <c r="K10" s="44">
        <v>312</v>
      </c>
      <c r="L10" s="44">
        <v>33</v>
      </c>
      <c r="M10" s="44">
        <v>107</v>
      </c>
      <c r="N10" s="44">
        <v>127</v>
      </c>
      <c r="O10" s="44">
        <v>463</v>
      </c>
      <c r="P10" s="44">
        <v>195</v>
      </c>
      <c r="Q10" s="44">
        <v>215</v>
      </c>
      <c r="R10" s="44">
        <v>341</v>
      </c>
      <c r="S10" s="29"/>
    </row>
    <row r="11" spans="1:20" s="51" customFormat="1" ht="33" customHeight="1" x14ac:dyDescent="0.2">
      <c r="A11" s="24">
        <v>2</v>
      </c>
      <c r="B11" s="45" t="s">
        <v>25</v>
      </c>
      <c r="C11" s="46"/>
      <c r="D11" s="47"/>
      <c r="E11" s="48"/>
      <c r="F11" s="48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7"/>
      <c r="R11" s="47"/>
      <c r="S11" s="50"/>
    </row>
    <row r="12" spans="1:20" s="51" customFormat="1" ht="24" hidden="1" customHeight="1" x14ac:dyDescent="0.2">
      <c r="A12" s="31" t="s">
        <v>26</v>
      </c>
      <c r="B12" s="32" t="s">
        <v>27</v>
      </c>
      <c r="C12" s="239" t="s">
        <v>82</v>
      </c>
      <c r="D12" s="52"/>
      <c r="E12" s="53">
        <v>67.22</v>
      </c>
      <c r="F12" s="53">
        <v>55.5</v>
      </c>
      <c r="G12" s="54">
        <v>85.5</v>
      </c>
      <c r="H12" s="54">
        <v>87.5</v>
      </c>
      <c r="I12" s="54">
        <v>75.5</v>
      </c>
      <c r="J12" s="54">
        <v>77.739999999999995</v>
      </c>
      <c r="K12" s="54">
        <v>0</v>
      </c>
      <c r="L12" s="54">
        <v>100</v>
      </c>
      <c r="M12" s="54">
        <v>69.34</v>
      </c>
      <c r="N12" s="54">
        <v>77</v>
      </c>
      <c r="O12" s="54">
        <v>73</v>
      </c>
      <c r="P12" s="54">
        <v>113.4</v>
      </c>
      <c r="Q12" s="54">
        <v>105.89</v>
      </c>
      <c r="R12" s="54">
        <v>106.24</v>
      </c>
      <c r="S12" s="50"/>
    </row>
    <row r="13" spans="1:20" s="51" customFormat="1" ht="21.75" customHeight="1" x14ac:dyDescent="0.2">
      <c r="A13" s="36" t="s">
        <v>26</v>
      </c>
      <c r="B13" s="37" t="s">
        <v>29</v>
      </c>
      <c r="C13" s="240"/>
      <c r="D13" s="55"/>
      <c r="E13" s="56">
        <v>164.05</v>
      </c>
      <c r="F13" s="56">
        <v>161</v>
      </c>
      <c r="G13" s="57">
        <v>200</v>
      </c>
      <c r="H13" s="57">
        <v>200</v>
      </c>
      <c r="I13" s="57">
        <v>200</v>
      </c>
      <c r="J13" s="57">
        <v>194</v>
      </c>
      <c r="K13" s="57">
        <v>0</v>
      </c>
      <c r="L13" s="57">
        <v>143</v>
      </c>
      <c r="M13" s="57">
        <v>169</v>
      </c>
      <c r="N13" s="57">
        <v>190</v>
      </c>
      <c r="O13" s="57">
        <v>207</v>
      </c>
      <c r="P13" s="57">
        <v>272</v>
      </c>
      <c r="Q13" s="57">
        <v>258</v>
      </c>
      <c r="R13" s="57">
        <v>254</v>
      </c>
      <c r="S13" s="50"/>
    </row>
    <row r="14" spans="1:20" s="51" customFormat="1" ht="26.25" customHeight="1" x14ac:dyDescent="0.2">
      <c r="A14" s="41" t="s">
        <v>28</v>
      </c>
      <c r="B14" s="37" t="s">
        <v>30</v>
      </c>
      <c r="C14" s="241"/>
      <c r="D14" s="58"/>
      <c r="E14" s="59">
        <v>200.43</v>
      </c>
      <c r="F14" s="59">
        <v>193</v>
      </c>
      <c r="G14" s="60">
        <v>246.4</v>
      </c>
      <c r="H14" s="60">
        <v>337.5</v>
      </c>
      <c r="I14" s="60">
        <v>251</v>
      </c>
      <c r="J14" s="60">
        <v>233.21</v>
      </c>
      <c r="K14" s="60">
        <v>219</v>
      </c>
      <c r="L14" s="60">
        <v>250</v>
      </c>
      <c r="M14" s="60">
        <v>194.22</v>
      </c>
      <c r="N14" s="60">
        <v>254</v>
      </c>
      <c r="O14" s="60">
        <v>256</v>
      </c>
      <c r="P14" s="60">
        <v>317.51</v>
      </c>
      <c r="Q14" s="60">
        <v>305.91000000000003</v>
      </c>
      <c r="R14" s="60">
        <v>297.47000000000003</v>
      </c>
      <c r="S14" s="61"/>
    </row>
    <row r="15" spans="1:20" s="51" customFormat="1" ht="55.5" customHeight="1" x14ac:dyDescent="0.2">
      <c r="A15" s="24">
        <v>3</v>
      </c>
      <c r="B15" s="25" t="s">
        <v>31</v>
      </c>
      <c r="C15" s="21" t="s">
        <v>32</v>
      </c>
      <c r="D15" s="62">
        <v>1.04</v>
      </c>
      <c r="E15" s="63"/>
      <c r="F15" s="63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50"/>
    </row>
    <row r="16" spans="1:20" s="51" customFormat="1" ht="43.5" customHeight="1" x14ac:dyDescent="0.2">
      <c r="A16" s="24">
        <v>4</v>
      </c>
      <c r="B16" s="45" t="s">
        <v>33</v>
      </c>
      <c r="C16" s="26" t="s">
        <v>34</v>
      </c>
      <c r="D16" s="64"/>
      <c r="E16" s="65">
        <f>E17+E18+E19</f>
        <v>1100513.5232000002</v>
      </c>
      <c r="F16" s="65">
        <f t="shared" ref="F16:R16" si="1">F17+F18+F19</f>
        <v>453496.16000000003</v>
      </c>
      <c r="G16" s="66">
        <f t="shared" si="1"/>
        <v>101289.344</v>
      </c>
      <c r="H16" s="66">
        <f t="shared" si="1"/>
        <v>77090</v>
      </c>
      <c r="I16" s="66">
        <f t="shared" si="1"/>
        <v>23012.080000000002</v>
      </c>
      <c r="J16" s="66">
        <f t="shared" si="1"/>
        <v>156296.55600000001</v>
      </c>
      <c r="K16" s="66">
        <f t="shared" si="1"/>
        <v>71061.119999999995</v>
      </c>
      <c r="L16" s="66">
        <f t="shared" si="1"/>
        <v>13339.04</v>
      </c>
      <c r="M16" s="66">
        <f t="shared" si="1"/>
        <v>96486.561600000015</v>
      </c>
      <c r="N16" s="66">
        <f>N17+N18+N19</f>
        <v>64966.720000000001</v>
      </c>
      <c r="O16" s="66">
        <f t="shared" si="1"/>
        <v>123269.12000000001</v>
      </c>
      <c r="P16" s="66">
        <f t="shared" si="1"/>
        <v>98336.627999999997</v>
      </c>
      <c r="Q16" s="66">
        <f t="shared" si="1"/>
        <v>108917.796</v>
      </c>
      <c r="R16" s="66">
        <f t="shared" si="1"/>
        <v>105494.7608</v>
      </c>
      <c r="S16" s="50"/>
      <c r="T16" s="67"/>
    </row>
    <row r="17" spans="1:20" s="30" customFormat="1" ht="22.5" hidden="1" customHeight="1" x14ac:dyDescent="0.2">
      <c r="A17" s="31" t="s">
        <v>35</v>
      </c>
      <c r="B17" s="32" t="s">
        <v>21</v>
      </c>
      <c r="C17" s="68" t="s">
        <v>36</v>
      </c>
      <c r="D17" s="69"/>
      <c r="E17" s="70">
        <f>E8*E12*$D$15</f>
        <v>0</v>
      </c>
      <c r="F17" s="70">
        <f t="shared" ref="F17:R17" si="2">F8*F12*$D$15</f>
        <v>0</v>
      </c>
      <c r="G17" s="70">
        <f>G8*G12*$D$15</f>
        <v>0</v>
      </c>
      <c r="H17" s="70">
        <f t="shared" si="2"/>
        <v>0</v>
      </c>
      <c r="I17" s="70">
        <f t="shared" si="2"/>
        <v>0</v>
      </c>
      <c r="J17" s="70">
        <f t="shared" si="2"/>
        <v>0</v>
      </c>
      <c r="K17" s="70">
        <f t="shared" si="2"/>
        <v>0</v>
      </c>
      <c r="L17" s="70">
        <f t="shared" si="2"/>
        <v>0</v>
      </c>
      <c r="M17" s="70">
        <f t="shared" si="2"/>
        <v>0</v>
      </c>
      <c r="N17" s="70">
        <f t="shared" si="2"/>
        <v>0</v>
      </c>
      <c r="O17" s="70">
        <f t="shared" si="2"/>
        <v>0</v>
      </c>
      <c r="P17" s="70">
        <f t="shared" si="2"/>
        <v>0</v>
      </c>
      <c r="Q17" s="70">
        <f t="shared" si="2"/>
        <v>0</v>
      </c>
      <c r="R17" s="70">
        <f t="shared" si="2"/>
        <v>0</v>
      </c>
      <c r="S17" s="29"/>
    </row>
    <row r="18" spans="1:20" s="30" customFormat="1" ht="22.5" customHeight="1" x14ac:dyDescent="0.2">
      <c r="A18" s="36" t="s">
        <v>35</v>
      </c>
      <c r="B18" s="37" t="s">
        <v>23</v>
      </c>
      <c r="C18" s="71" t="s">
        <v>36</v>
      </c>
      <c r="D18" s="72"/>
      <c r="E18" s="70">
        <f t="shared" ref="E18:R19" si="3">E9*E13*$D$15</f>
        <v>571891.42400000012</v>
      </c>
      <c r="F18" s="70">
        <f t="shared" si="3"/>
        <v>164258.64000000001</v>
      </c>
      <c r="G18" s="70">
        <f t="shared" si="3"/>
        <v>43888</v>
      </c>
      <c r="H18" s="70">
        <f t="shared" si="3"/>
        <v>27248</v>
      </c>
      <c r="I18" s="70">
        <f t="shared" si="3"/>
        <v>2912</v>
      </c>
      <c r="J18" s="70">
        <f t="shared" si="3"/>
        <v>79896.960000000006</v>
      </c>
      <c r="K18" s="70">
        <f t="shared" si="3"/>
        <v>0</v>
      </c>
      <c r="L18" s="70">
        <f t="shared" si="3"/>
        <v>4759.04</v>
      </c>
      <c r="M18" s="70">
        <f t="shared" si="3"/>
        <v>74873.760000000009</v>
      </c>
      <c r="N18" s="70">
        <f t="shared" si="3"/>
        <v>31418.400000000001</v>
      </c>
      <c r="O18" s="70">
        <f t="shared" si="3"/>
        <v>0</v>
      </c>
      <c r="P18" s="70">
        <f t="shared" si="3"/>
        <v>33945.599999999999</v>
      </c>
      <c r="Q18" s="70">
        <f t="shared" si="3"/>
        <v>40516.32</v>
      </c>
      <c r="R18" s="70">
        <f t="shared" si="3"/>
        <v>0</v>
      </c>
    </row>
    <row r="19" spans="1:20" s="30" customFormat="1" ht="27.75" customHeight="1" x14ac:dyDescent="0.2">
      <c r="A19" s="41" t="s">
        <v>37</v>
      </c>
      <c r="B19" s="37" t="s">
        <v>24</v>
      </c>
      <c r="C19" s="71" t="s">
        <v>38</v>
      </c>
      <c r="D19" s="73"/>
      <c r="E19" s="70">
        <f t="shared" si="3"/>
        <v>528622.09920000006</v>
      </c>
      <c r="F19" s="70">
        <f t="shared" si="3"/>
        <v>289237.52</v>
      </c>
      <c r="G19" s="70">
        <f t="shared" si="3"/>
        <v>57401.343999999997</v>
      </c>
      <c r="H19" s="70">
        <f t="shared" si="3"/>
        <v>49842</v>
      </c>
      <c r="I19" s="70">
        <f t="shared" si="3"/>
        <v>20100.080000000002</v>
      </c>
      <c r="J19" s="70">
        <f t="shared" si="3"/>
        <v>76399.596000000005</v>
      </c>
      <c r="K19" s="70">
        <f t="shared" si="3"/>
        <v>71061.119999999995</v>
      </c>
      <c r="L19" s="70">
        <f t="shared" si="3"/>
        <v>8580</v>
      </c>
      <c r="M19" s="70">
        <f t="shared" si="3"/>
        <v>21612.801600000003</v>
      </c>
      <c r="N19" s="70">
        <f t="shared" si="3"/>
        <v>33548.32</v>
      </c>
      <c r="O19" s="70">
        <f t="shared" si="3"/>
        <v>123269.12000000001</v>
      </c>
      <c r="P19" s="70">
        <f t="shared" si="3"/>
        <v>64391.027999999998</v>
      </c>
      <c r="Q19" s="70">
        <f t="shared" si="3"/>
        <v>68401.47600000001</v>
      </c>
      <c r="R19" s="70">
        <f t="shared" si="3"/>
        <v>105494.7608</v>
      </c>
      <c r="S19" s="29"/>
    </row>
    <row r="20" spans="1:20" s="51" customFormat="1" ht="42" customHeight="1" x14ac:dyDescent="0.2">
      <c r="A20" s="24">
        <v>5</v>
      </c>
      <c r="B20" s="45" t="s">
        <v>39</v>
      </c>
      <c r="C20" s="74" t="s">
        <v>40</v>
      </c>
      <c r="D20" s="64">
        <v>190</v>
      </c>
      <c r="E20" s="75"/>
      <c r="F20" s="75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50"/>
    </row>
    <row r="21" spans="1:20" ht="46.9" customHeight="1" x14ac:dyDescent="0.2">
      <c r="A21" s="24">
        <v>6</v>
      </c>
      <c r="B21" s="45" t="s">
        <v>41</v>
      </c>
      <c r="C21" s="77" t="s">
        <v>42</v>
      </c>
      <c r="D21" s="78">
        <f>SUM(E21:R21)</f>
        <v>492775</v>
      </c>
      <c r="E21" s="79">
        <f>E22+E23+E24</f>
        <v>209097</v>
      </c>
      <c r="F21" s="79">
        <f t="shared" ref="F21:R21" si="4">F22+F23+F24</f>
        <v>86164</v>
      </c>
      <c r="G21" s="79">
        <f t="shared" si="4"/>
        <v>19245</v>
      </c>
      <c r="H21" s="79">
        <f t="shared" si="4"/>
        <v>14647</v>
      </c>
      <c r="I21" s="79">
        <f t="shared" si="4"/>
        <v>4372</v>
      </c>
      <c r="J21" s="79">
        <f t="shared" si="4"/>
        <v>29696</v>
      </c>
      <c r="K21" s="79">
        <f t="shared" si="4"/>
        <v>13502</v>
      </c>
      <c r="L21" s="79">
        <f t="shared" si="4"/>
        <v>2534</v>
      </c>
      <c r="M21" s="79">
        <f t="shared" si="4"/>
        <v>18332</v>
      </c>
      <c r="N21" s="79">
        <f t="shared" si="4"/>
        <v>12343</v>
      </c>
      <c r="O21" s="79">
        <f t="shared" si="4"/>
        <v>23421</v>
      </c>
      <c r="P21" s="79">
        <f t="shared" si="4"/>
        <v>18684</v>
      </c>
      <c r="Q21" s="79">
        <f t="shared" si="4"/>
        <v>20694</v>
      </c>
      <c r="R21" s="79">
        <f t="shared" si="4"/>
        <v>20044</v>
      </c>
      <c r="S21" s="6"/>
    </row>
    <row r="22" spans="1:20" ht="23.25" hidden="1" customHeight="1" x14ac:dyDescent="0.2">
      <c r="A22" s="31" t="s">
        <v>43</v>
      </c>
      <c r="B22" s="32" t="s">
        <v>21</v>
      </c>
      <c r="C22" s="68" t="s">
        <v>44</v>
      </c>
      <c r="D22" s="80">
        <f>SUM(E22:R22)</f>
        <v>0</v>
      </c>
      <c r="E22" s="81">
        <f>ROUND((E17*$D$20)/1000,0)</f>
        <v>0</v>
      </c>
      <c r="F22" s="81">
        <f t="shared" ref="F22:R22" si="5">ROUND((F17*$D$20)/1000,0)</f>
        <v>0</v>
      </c>
      <c r="G22" s="81">
        <f t="shared" si="5"/>
        <v>0</v>
      </c>
      <c r="H22" s="81">
        <f>ROUND((H17*$D$20)/1000,0)</f>
        <v>0</v>
      </c>
      <c r="I22" s="81">
        <f t="shared" si="5"/>
        <v>0</v>
      </c>
      <c r="J22" s="81">
        <f t="shared" si="5"/>
        <v>0</v>
      </c>
      <c r="K22" s="81">
        <f t="shared" si="5"/>
        <v>0</v>
      </c>
      <c r="L22" s="81">
        <f t="shared" si="5"/>
        <v>0</v>
      </c>
      <c r="M22" s="81">
        <f t="shared" si="5"/>
        <v>0</v>
      </c>
      <c r="N22" s="81">
        <f t="shared" si="5"/>
        <v>0</v>
      </c>
      <c r="O22" s="81">
        <f t="shared" si="5"/>
        <v>0</v>
      </c>
      <c r="P22" s="81">
        <f t="shared" si="5"/>
        <v>0</v>
      </c>
      <c r="Q22" s="81">
        <f t="shared" si="5"/>
        <v>0</v>
      </c>
      <c r="R22" s="81">
        <f t="shared" si="5"/>
        <v>0</v>
      </c>
      <c r="S22" s="6"/>
    </row>
    <row r="23" spans="1:20" ht="21.75" customHeight="1" x14ac:dyDescent="0.2">
      <c r="A23" s="36" t="s">
        <v>43</v>
      </c>
      <c r="B23" s="37" t="s">
        <v>23</v>
      </c>
      <c r="C23" s="71" t="s">
        <v>44</v>
      </c>
      <c r="D23" s="82">
        <f>SUM(E23:R23)</f>
        <v>204364</v>
      </c>
      <c r="E23" s="81">
        <f t="shared" ref="E23:R24" si="6">ROUND((E18*$D$20)/1000,0)</f>
        <v>108659</v>
      </c>
      <c r="F23" s="81">
        <f t="shared" si="6"/>
        <v>31209</v>
      </c>
      <c r="G23" s="81">
        <f t="shared" si="6"/>
        <v>8339</v>
      </c>
      <c r="H23" s="81">
        <f t="shared" si="6"/>
        <v>5177</v>
      </c>
      <c r="I23" s="81">
        <f t="shared" si="6"/>
        <v>553</v>
      </c>
      <c r="J23" s="81">
        <f t="shared" si="6"/>
        <v>15180</v>
      </c>
      <c r="K23" s="81">
        <f t="shared" si="6"/>
        <v>0</v>
      </c>
      <c r="L23" s="81">
        <f t="shared" si="6"/>
        <v>904</v>
      </c>
      <c r="M23" s="81">
        <f t="shared" si="6"/>
        <v>14226</v>
      </c>
      <c r="N23" s="81">
        <f t="shared" si="6"/>
        <v>5969</v>
      </c>
      <c r="O23" s="81">
        <f t="shared" si="6"/>
        <v>0</v>
      </c>
      <c r="P23" s="81">
        <f t="shared" si="6"/>
        <v>6450</v>
      </c>
      <c r="Q23" s="81">
        <f t="shared" si="6"/>
        <v>7698</v>
      </c>
      <c r="R23" s="81">
        <f t="shared" si="6"/>
        <v>0</v>
      </c>
      <c r="S23" s="6"/>
    </row>
    <row r="24" spans="1:20" ht="28.5" customHeight="1" x14ac:dyDescent="0.2">
      <c r="A24" s="41" t="s">
        <v>45</v>
      </c>
      <c r="B24" s="37" t="s">
        <v>24</v>
      </c>
      <c r="C24" s="71" t="s">
        <v>46</v>
      </c>
      <c r="D24" s="83">
        <f>SUM(E24:R24)</f>
        <v>288411</v>
      </c>
      <c r="E24" s="81">
        <f t="shared" si="6"/>
        <v>100438</v>
      </c>
      <c r="F24" s="81">
        <f t="shared" si="6"/>
        <v>54955</v>
      </c>
      <c r="G24" s="81">
        <f t="shared" si="6"/>
        <v>10906</v>
      </c>
      <c r="H24" s="81">
        <f t="shared" si="6"/>
        <v>9470</v>
      </c>
      <c r="I24" s="81">
        <f t="shared" si="6"/>
        <v>3819</v>
      </c>
      <c r="J24" s="81">
        <f t="shared" si="6"/>
        <v>14516</v>
      </c>
      <c r="K24" s="81">
        <f t="shared" si="6"/>
        <v>13502</v>
      </c>
      <c r="L24" s="81">
        <f t="shared" si="6"/>
        <v>1630</v>
      </c>
      <c r="M24" s="81">
        <f t="shared" si="6"/>
        <v>4106</v>
      </c>
      <c r="N24" s="81">
        <f t="shared" si="6"/>
        <v>6374</v>
      </c>
      <c r="O24" s="81">
        <f t="shared" si="6"/>
        <v>23421</v>
      </c>
      <c r="P24" s="81">
        <f t="shared" si="6"/>
        <v>12234</v>
      </c>
      <c r="Q24" s="81">
        <f t="shared" si="6"/>
        <v>12996</v>
      </c>
      <c r="R24" s="81">
        <f t="shared" si="6"/>
        <v>20044</v>
      </c>
      <c r="S24" s="6"/>
    </row>
    <row r="25" spans="1:20" s="90" customFormat="1" ht="46.5" customHeight="1" x14ac:dyDescent="0.2">
      <c r="A25" s="84">
        <v>7</v>
      </c>
      <c r="B25" s="85" t="s">
        <v>47</v>
      </c>
      <c r="C25" s="86"/>
      <c r="D25" s="87">
        <f>SUM(E25:R25)</f>
        <v>78</v>
      </c>
      <c r="E25" s="88">
        <v>15</v>
      </c>
      <c r="F25" s="88">
        <v>11</v>
      </c>
      <c r="G25" s="89">
        <v>1</v>
      </c>
      <c r="H25" s="89">
        <v>3</v>
      </c>
      <c r="I25" s="89">
        <v>0</v>
      </c>
      <c r="J25" s="89">
        <v>3</v>
      </c>
      <c r="K25" s="89">
        <v>0</v>
      </c>
      <c r="L25" s="89">
        <v>0</v>
      </c>
      <c r="M25" s="89">
        <v>29</v>
      </c>
      <c r="N25" s="89">
        <v>13</v>
      </c>
      <c r="O25" s="89">
        <v>0</v>
      </c>
      <c r="P25" s="89">
        <v>1</v>
      </c>
      <c r="Q25" s="89">
        <v>2</v>
      </c>
      <c r="R25" s="89">
        <v>0</v>
      </c>
    </row>
    <row r="26" spans="1:20" s="90" customFormat="1" ht="66" customHeight="1" x14ac:dyDescent="0.2">
      <c r="A26" s="84">
        <v>8</v>
      </c>
      <c r="B26" s="85" t="s">
        <v>48</v>
      </c>
      <c r="C26" s="91" t="s">
        <v>49</v>
      </c>
      <c r="D26" s="92"/>
      <c r="E26" s="93">
        <v>164</v>
      </c>
      <c r="F26" s="93">
        <v>168</v>
      </c>
      <c r="G26" s="94">
        <v>218</v>
      </c>
      <c r="H26" s="94">
        <f>H13</f>
        <v>200</v>
      </c>
      <c r="I26" s="94">
        <v>220</v>
      </c>
      <c r="J26" s="94">
        <v>202</v>
      </c>
      <c r="K26" s="94">
        <v>209</v>
      </c>
      <c r="L26" s="94">
        <v>156</v>
      </c>
      <c r="M26" s="94">
        <v>169</v>
      </c>
      <c r="N26" s="94">
        <v>198</v>
      </c>
      <c r="O26" s="94">
        <v>196</v>
      </c>
      <c r="P26" s="94">
        <v>284</v>
      </c>
      <c r="Q26" s="94">
        <v>275</v>
      </c>
      <c r="R26" s="94">
        <v>281</v>
      </c>
    </row>
    <row r="27" spans="1:20" s="90" customFormat="1" ht="62.25" customHeight="1" x14ac:dyDescent="0.2">
      <c r="A27" s="84">
        <v>9</v>
      </c>
      <c r="B27" s="85" t="s">
        <v>50</v>
      </c>
      <c r="C27" s="86" t="s">
        <v>51</v>
      </c>
      <c r="D27" s="92">
        <f>SUM(E27:R27)</f>
        <v>2775</v>
      </c>
      <c r="E27" s="95">
        <f>ROUND(E25*E26*$D$15*$D$20/1000,0)</f>
        <v>486</v>
      </c>
      <c r="F27" s="95">
        <f t="shared" ref="F27:R27" si="7">ROUND(F25*F26*$D$15*$D$20/1000,0)</f>
        <v>365</v>
      </c>
      <c r="G27" s="95">
        <f t="shared" si="7"/>
        <v>43</v>
      </c>
      <c r="H27" s="95">
        <f t="shared" si="7"/>
        <v>119</v>
      </c>
      <c r="I27" s="95">
        <f t="shared" si="7"/>
        <v>0</v>
      </c>
      <c r="J27" s="95">
        <f t="shared" si="7"/>
        <v>120</v>
      </c>
      <c r="K27" s="95">
        <f t="shared" si="7"/>
        <v>0</v>
      </c>
      <c r="L27" s="95">
        <f t="shared" si="7"/>
        <v>0</v>
      </c>
      <c r="M27" s="95">
        <f t="shared" si="7"/>
        <v>968</v>
      </c>
      <c r="N27" s="95">
        <f t="shared" si="7"/>
        <v>509</v>
      </c>
      <c r="O27" s="95">
        <f t="shared" si="7"/>
        <v>0</v>
      </c>
      <c r="P27" s="95">
        <f t="shared" si="7"/>
        <v>56</v>
      </c>
      <c r="Q27" s="95">
        <f t="shared" si="7"/>
        <v>109</v>
      </c>
      <c r="R27" s="95">
        <f t="shared" si="7"/>
        <v>0</v>
      </c>
      <c r="T27" s="96"/>
    </row>
    <row r="28" spans="1:20" s="19" customFormat="1" ht="90.75" customHeight="1" x14ac:dyDescent="0.2">
      <c r="A28" s="24">
        <v>10</v>
      </c>
      <c r="B28" s="25" t="s">
        <v>52</v>
      </c>
      <c r="C28" s="26" t="s">
        <v>53</v>
      </c>
      <c r="D28" s="97">
        <f>D29+D30+D31+D32</f>
        <v>8272</v>
      </c>
      <c r="E28" s="98">
        <f>E29+E30+E31+E32</f>
        <v>3715</v>
      </c>
      <c r="F28" s="98">
        <f>F29+F30+F31+F32</f>
        <v>1355</v>
      </c>
      <c r="G28" s="98">
        <f t="shared" ref="G28:R28" si="8">G29+G30+G31+G32</f>
        <v>294</v>
      </c>
      <c r="H28" s="98">
        <f t="shared" si="8"/>
        <v>182</v>
      </c>
      <c r="I28" s="98">
        <f t="shared" si="8"/>
        <v>84</v>
      </c>
      <c r="J28" s="98">
        <f t="shared" si="8"/>
        <v>533</v>
      </c>
      <c r="K28" s="98">
        <f t="shared" si="8"/>
        <v>263</v>
      </c>
      <c r="L28" s="98">
        <f t="shared" si="8"/>
        <v>54</v>
      </c>
      <c r="M28" s="98">
        <f t="shared" si="8"/>
        <v>209</v>
      </c>
      <c r="N28" s="98">
        <f t="shared" si="8"/>
        <v>273</v>
      </c>
      <c r="O28" s="98">
        <f t="shared" si="8"/>
        <v>426</v>
      </c>
      <c r="P28" s="98">
        <f t="shared" si="8"/>
        <v>217</v>
      </c>
      <c r="Q28" s="98">
        <f t="shared" si="8"/>
        <v>326</v>
      </c>
      <c r="R28" s="98">
        <f t="shared" si="8"/>
        <v>341</v>
      </c>
    </row>
    <row r="29" spans="1:20" s="19" customFormat="1" ht="25.5" customHeight="1" x14ac:dyDescent="0.2">
      <c r="A29" s="99" t="s">
        <v>54</v>
      </c>
      <c r="B29" s="32" t="s">
        <v>55</v>
      </c>
      <c r="C29" s="239" t="s">
        <v>82</v>
      </c>
      <c r="D29" s="100">
        <f>SUM(E29:R29)</f>
        <v>4866</v>
      </c>
      <c r="E29" s="101">
        <v>2996</v>
      </c>
      <c r="F29" s="101">
        <v>808</v>
      </c>
      <c r="G29" s="102">
        <v>177</v>
      </c>
      <c r="H29" s="102">
        <v>135</v>
      </c>
      <c r="I29" s="102">
        <v>72</v>
      </c>
      <c r="J29" s="102">
        <v>220</v>
      </c>
      <c r="K29" s="102">
        <v>45</v>
      </c>
      <c r="L29" s="102">
        <v>0</v>
      </c>
      <c r="M29" s="102">
        <v>95</v>
      </c>
      <c r="N29" s="102">
        <v>38</v>
      </c>
      <c r="O29" s="102">
        <v>44</v>
      </c>
      <c r="P29" s="102">
        <v>73</v>
      </c>
      <c r="Q29" s="102">
        <v>131</v>
      </c>
      <c r="R29" s="102">
        <v>32</v>
      </c>
    </row>
    <row r="30" spans="1:20" s="19" customFormat="1" ht="24" customHeight="1" x14ac:dyDescent="0.2">
      <c r="A30" s="36" t="s">
        <v>56</v>
      </c>
      <c r="B30" s="37" t="s">
        <v>57</v>
      </c>
      <c r="C30" s="240"/>
      <c r="D30" s="103">
        <f>SUM(E30:R30)</f>
        <v>2349</v>
      </c>
      <c r="E30" s="104">
        <v>198</v>
      </c>
      <c r="F30" s="104">
        <v>259</v>
      </c>
      <c r="G30" s="105">
        <v>48</v>
      </c>
      <c r="H30" s="105">
        <v>19</v>
      </c>
      <c r="I30" s="105">
        <v>8</v>
      </c>
      <c r="J30" s="105">
        <v>308</v>
      </c>
      <c r="K30" s="105">
        <v>217</v>
      </c>
      <c r="L30" s="105">
        <v>54</v>
      </c>
      <c r="M30" s="105">
        <v>32</v>
      </c>
      <c r="N30" s="105">
        <v>222</v>
      </c>
      <c r="O30" s="105">
        <v>381</v>
      </c>
      <c r="P30" s="105">
        <v>127</v>
      </c>
      <c r="Q30" s="105">
        <v>167</v>
      </c>
      <c r="R30" s="105">
        <v>309</v>
      </c>
    </row>
    <row r="31" spans="1:20" s="19" customFormat="1" ht="21" customHeight="1" x14ac:dyDescent="0.2">
      <c r="A31" s="36" t="s">
        <v>58</v>
      </c>
      <c r="B31" s="37" t="s">
        <v>59</v>
      </c>
      <c r="C31" s="240"/>
      <c r="D31" s="103">
        <f>SUM(E31:R31)</f>
        <v>1005</v>
      </c>
      <c r="E31" s="104">
        <v>476</v>
      </c>
      <c r="F31" s="104">
        <v>281</v>
      </c>
      <c r="G31" s="105">
        <v>69</v>
      </c>
      <c r="H31" s="105">
        <v>28</v>
      </c>
      <c r="I31" s="105">
        <v>4</v>
      </c>
      <c r="J31" s="105">
        <v>5</v>
      </c>
      <c r="K31" s="105">
        <v>1</v>
      </c>
      <c r="L31" s="105">
        <v>0</v>
      </c>
      <c r="M31" s="105">
        <v>82</v>
      </c>
      <c r="N31" s="105">
        <v>13</v>
      </c>
      <c r="O31" s="105">
        <v>1</v>
      </c>
      <c r="P31" s="105">
        <v>17</v>
      </c>
      <c r="Q31" s="105">
        <v>28</v>
      </c>
      <c r="R31" s="105">
        <v>0</v>
      </c>
    </row>
    <row r="32" spans="1:20" s="19" customFormat="1" ht="25.5" customHeight="1" x14ac:dyDescent="0.2">
      <c r="A32" s="36" t="s">
        <v>60</v>
      </c>
      <c r="B32" s="37" t="s">
        <v>61</v>
      </c>
      <c r="C32" s="240"/>
      <c r="D32" s="103">
        <f>SUM(E32:R32)</f>
        <v>52</v>
      </c>
      <c r="E32" s="104">
        <v>45</v>
      </c>
      <c r="F32" s="104">
        <v>7</v>
      </c>
      <c r="G32" s="105">
        <v>0</v>
      </c>
      <c r="H32" s="105">
        <v>0</v>
      </c>
      <c r="I32" s="105">
        <v>0</v>
      </c>
      <c r="J32" s="105">
        <v>0</v>
      </c>
      <c r="K32" s="105">
        <v>0</v>
      </c>
      <c r="L32" s="105">
        <v>0</v>
      </c>
      <c r="M32" s="105">
        <v>0</v>
      </c>
      <c r="N32" s="105">
        <v>0</v>
      </c>
      <c r="O32" s="105">
        <v>0</v>
      </c>
      <c r="P32" s="105">
        <v>0</v>
      </c>
      <c r="Q32" s="105">
        <v>0</v>
      </c>
      <c r="R32" s="105">
        <v>0</v>
      </c>
    </row>
    <row r="33" spans="1:20" s="19" customFormat="1" ht="51" customHeight="1" x14ac:dyDescent="0.2">
      <c r="A33" s="24">
        <v>11</v>
      </c>
      <c r="B33" s="25" t="s">
        <v>62</v>
      </c>
      <c r="C33" s="21" t="s">
        <v>63</v>
      </c>
      <c r="D33" s="106">
        <v>2500</v>
      </c>
      <c r="E33" s="79"/>
      <c r="F33" s="79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</row>
    <row r="34" spans="1:20" s="19" customFormat="1" ht="69.75" customHeight="1" x14ac:dyDescent="0.2">
      <c r="A34" s="24">
        <v>12</v>
      </c>
      <c r="B34" s="25" t="s">
        <v>64</v>
      </c>
      <c r="C34" s="26" t="s">
        <v>65</v>
      </c>
      <c r="D34" s="106">
        <f>ROUND(SUM(E34:R34),0)</f>
        <v>20691</v>
      </c>
      <c r="E34" s="108">
        <f>ROUND(E35+E36+E37+E38,0)</f>
        <v>9288</v>
      </c>
      <c r="F34" s="108">
        <f t="shared" ref="F34:R34" si="9">ROUND(F35+F36+F37+F38,0)</f>
        <v>3389</v>
      </c>
      <c r="G34" s="108">
        <f t="shared" si="9"/>
        <v>736</v>
      </c>
      <c r="H34" s="108">
        <f t="shared" si="9"/>
        <v>456</v>
      </c>
      <c r="I34" s="108">
        <f t="shared" si="9"/>
        <v>210</v>
      </c>
      <c r="J34" s="108">
        <f t="shared" si="9"/>
        <v>1333</v>
      </c>
      <c r="K34" s="108">
        <f t="shared" si="9"/>
        <v>659</v>
      </c>
      <c r="L34" s="108">
        <f t="shared" si="9"/>
        <v>135</v>
      </c>
      <c r="M34" s="108">
        <f t="shared" si="9"/>
        <v>523</v>
      </c>
      <c r="N34" s="108">
        <f t="shared" si="9"/>
        <v>683</v>
      </c>
      <c r="O34" s="108">
        <f t="shared" si="9"/>
        <v>1066</v>
      </c>
      <c r="P34" s="108">
        <f t="shared" si="9"/>
        <v>544</v>
      </c>
      <c r="Q34" s="108">
        <f t="shared" si="9"/>
        <v>816</v>
      </c>
      <c r="R34" s="108">
        <f t="shared" si="9"/>
        <v>853</v>
      </c>
      <c r="T34" s="109"/>
    </row>
    <row r="35" spans="1:20" s="19" customFormat="1" ht="28.9" customHeight="1" x14ac:dyDescent="0.2">
      <c r="A35" s="31" t="s">
        <v>66</v>
      </c>
      <c r="B35" s="32" t="s">
        <v>55</v>
      </c>
      <c r="C35" s="68" t="s">
        <v>67</v>
      </c>
      <c r="D35" s="110">
        <f>SUM(E35:R35)</f>
        <v>12168</v>
      </c>
      <c r="E35" s="81">
        <f>ROUND(E29*$D$33/1000,0)</f>
        <v>7490</v>
      </c>
      <c r="F35" s="81">
        <f>ROUND(F29*$D$33/1000,1)</f>
        <v>2020</v>
      </c>
      <c r="G35" s="111">
        <f>ROUND(G29*$D$33/1000,0)</f>
        <v>443</v>
      </c>
      <c r="H35" s="111">
        <f>ROUND(H29*$D$33/1000,0)</f>
        <v>338</v>
      </c>
      <c r="I35" s="111">
        <f>ROUND(I29*$D$33/1000,1)</f>
        <v>180</v>
      </c>
      <c r="J35" s="111">
        <f>ROUND(J29*$D$33/1000,1)</f>
        <v>550</v>
      </c>
      <c r="K35" s="111">
        <f>ROUND(K29*$D$33/1000,0)</f>
        <v>113</v>
      </c>
      <c r="L35" s="111">
        <f>ROUND(L29*$D$33/1000,1)</f>
        <v>0</v>
      </c>
      <c r="M35" s="111">
        <f>ROUND(M29*$D$33/1000,0)</f>
        <v>238</v>
      </c>
      <c r="N35" s="111">
        <f>ROUND(N29*$D$33/1000,1)</f>
        <v>95</v>
      </c>
      <c r="O35" s="111">
        <f>ROUND(O29*$D$33/1000,1)</f>
        <v>110</v>
      </c>
      <c r="P35" s="111">
        <f>ROUND(P29*$D$33/1000,0)</f>
        <v>183</v>
      </c>
      <c r="Q35" s="111">
        <f>ROUND(Q29*$D$33/1000,0)</f>
        <v>328</v>
      </c>
      <c r="R35" s="111">
        <f>ROUND(R29*$D$33/1000,1)</f>
        <v>80</v>
      </c>
    </row>
    <row r="36" spans="1:20" s="19" customFormat="1" ht="23.25" customHeight="1" x14ac:dyDescent="0.2">
      <c r="A36" s="36" t="s">
        <v>68</v>
      </c>
      <c r="B36" s="37" t="s">
        <v>57</v>
      </c>
      <c r="C36" s="71" t="s">
        <v>69</v>
      </c>
      <c r="D36" s="112">
        <f>SUM(E36:R36)</f>
        <v>5876</v>
      </c>
      <c r="E36" s="81">
        <f>ROUND(E30*$D$33/1000,1)</f>
        <v>495</v>
      </c>
      <c r="F36" s="81">
        <f>ROUND(F30*$D$33/1000,0)</f>
        <v>648</v>
      </c>
      <c r="G36" s="111">
        <f>ROUND(G30*$D$33/1000,1)</f>
        <v>120</v>
      </c>
      <c r="H36" s="111">
        <f>ROUND(H30*$D$33/1000,0)</f>
        <v>48</v>
      </c>
      <c r="I36" s="111">
        <f>ROUND(I30*$D$33/1000,1)</f>
        <v>20</v>
      </c>
      <c r="J36" s="111">
        <f>ROUND(J30*$D$33/1000,1)</f>
        <v>770</v>
      </c>
      <c r="K36" s="111">
        <f>ROUND(K30*$D$33/1000,0)</f>
        <v>543</v>
      </c>
      <c r="L36" s="111">
        <f>ROUND(L30*$D$33/1000,1)</f>
        <v>135</v>
      </c>
      <c r="M36" s="111">
        <f>ROUND(M30*$D$33/1000,1)</f>
        <v>80</v>
      </c>
      <c r="N36" s="111">
        <f>ROUND(N30*$D$33/1000,1)</f>
        <v>555</v>
      </c>
      <c r="O36" s="111">
        <f>ROUND(O30*$D$33/1000,0)</f>
        <v>953</v>
      </c>
      <c r="P36" s="111">
        <f>ROUND(P30*$D$33/1000,0)</f>
        <v>318</v>
      </c>
      <c r="Q36" s="111">
        <f>ROUND(Q30*$D$33/1000,0)</f>
        <v>418</v>
      </c>
      <c r="R36" s="111">
        <f>ROUND(R30*$D$33/1000,0)</f>
        <v>773</v>
      </c>
    </row>
    <row r="37" spans="1:20" s="19" customFormat="1" ht="23.25" customHeight="1" x14ac:dyDescent="0.2">
      <c r="A37" s="36" t="s">
        <v>70</v>
      </c>
      <c r="B37" s="37" t="s">
        <v>59</v>
      </c>
      <c r="C37" s="71" t="s">
        <v>71</v>
      </c>
      <c r="D37" s="112">
        <f>SUM(E37:R37)</f>
        <v>2516</v>
      </c>
      <c r="E37" s="81">
        <f>ROUND(E31*$D$33/1000,1)</f>
        <v>1190</v>
      </c>
      <c r="F37" s="81">
        <f>ROUND(F31*$D$33/1000,0)</f>
        <v>703</v>
      </c>
      <c r="G37" s="111">
        <f>ROUND(G31*$D$33/1000,0)</f>
        <v>173</v>
      </c>
      <c r="H37" s="111">
        <f>ROUND(H31*$D$33/1000,1)</f>
        <v>70</v>
      </c>
      <c r="I37" s="111">
        <f>ROUND(I31*$D$33/1000,1)</f>
        <v>10</v>
      </c>
      <c r="J37" s="111">
        <f>ROUND(J31*$D$33/1000,0)</f>
        <v>13</v>
      </c>
      <c r="K37" s="111">
        <f>ROUND(K31*$D$33/1000,0)</f>
        <v>3</v>
      </c>
      <c r="L37" s="111">
        <f>ROUND(L31*$D$33/1000,1)</f>
        <v>0</v>
      </c>
      <c r="M37" s="111">
        <f>ROUND(M31*$D$33/1000,1)</f>
        <v>205</v>
      </c>
      <c r="N37" s="111">
        <f>ROUND(N31*$D$33/1000,0)</f>
        <v>33</v>
      </c>
      <c r="O37" s="111">
        <f>ROUND(O31*$D$33/1000,0)</f>
        <v>3</v>
      </c>
      <c r="P37" s="111">
        <f>ROUND(P31*$D$33/1000,0)</f>
        <v>43</v>
      </c>
      <c r="Q37" s="111">
        <f>ROUND(Q31*$D$33/1000,1)</f>
        <v>70</v>
      </c>
      <c r="R37" s="111">
        <f>ROUND(R31*$D$33/1000,1)</f>
        <v>0</v>
      </c>
    </row>
    <row r="38" spans="1:20" s="19" customFormat="1" ht="28.15" customHeight="1" x14ac:dyDescent="0.2">
      <c r="A38" s="36" t="s">
        <v>72</v>
      </c>
      <c r="B38" s="37" t="s">
        <v>61</v>
      </c>
      <c r="C38" s="71" t="s">
        <v>73</v>
      </c>
      <c r="D38" s="112">
        <f>SUM(E38:R38)</f>
        <v>131</v>
      </c>
      <c r="E38" s="81">
        <f>ROUND(E32*$D$33/1000,0)</f>
        <v>113</v>
      </c>
      <c r="F38" s="81">
        <f>ROUND(F32*$D$33/1000,0)</f>
        <v>18</v>
      </c>
      <c r="G38" s="111">
        <f>ROUND(G32*$D$33/1000,1)</f>
        <v>0</v>
      </c>
      <c r="H38" s="111">
        <f>ROUND(H32*$D$33/1000,1)</f>
        <v>0</v>
      </c>
      <c r="I38" s="111">
        <f>ROUND(I32*$D$33/1000,1)</f>
        <v>0</v>
      </c>
      <c r="J38" s="111">
        <f>ROUND(J32*$D$33/1000,1)</f>
        <v>0</v>
      </c>
      <c r="K38" s="111">
        <f>ROUND(K32*$D$33/1000,1)</f>
        <v>0</v>
      </c>
      <c r="L38" s="111">
        <f>ROUND(L32*$D$33/1000,1)</f>
        <v>0</v>
      </c>
      <c r="M38" s="111">
        <f>ROUND(M32*$D$33/1000,1)</f>
        <v>0</v>
      </c>
      <c r="N38" s="111">
        <f>ROUND(N32*$D$33/1000,1)</f>
        <v>0</v>
      </c>
      <c r="O38" s="111">
        <f>ROUND(O32*$D$33/1000,1)</f>
        <v>0</v>
      </c>
      <c r="P38" s="111">
        <f>ROUND(P32*$D$33/1000,1)</f>
        <v>0</v>
      </c>
      <c r="Q38" s="111">
        <f>ROUND(Q32*$D$33/1000,1)</f>
        <v>0</v>
      </c>
      <c r="R38" s="111">
        <f>ROUND(R32*$D$33/1000,1)</f>
        <v>0</v>
      </c>
    </row>
    <row r="39" spans="1:20" s="19" customFormat="1" ht="27" customHeight="1" x14ac:dyDescent="0.2">
      <c r="A39" s="24">
        <v>13</v>
      </c>
      <c r="B39" s="25" t="s">
        <v>74</v>
      </c>
      <c r="C39" s="26" t="s">
        <v>75</v>
      </c>
      <c r="D39" s="106">
        <f>ROUND(D21+D27+D34,0)</f>
        <v>516241</v>
      </c>
      <c r="E39" s="108">
        <f>ROUND(E21+E27+E34,0)</f>
        <v>218871</v>
      </c>
      <c r="F39" s="108">
        <f t="shared" ref="F39:R39" si="10">ROUND(F21+F27+F34,0)</f>
        <v>89918</v>
      </c>
      <c r="G39" s="106">
        <f t="shared" si="10"/>
        <v>20024</v>
      </c>
      <c r="H39" s="106">
        <f t="shared" si="10"/>
        <v>15222</v>
      </c>
      <c r="I39" s="106">
        <f t="shared" si="10"/>
        <v>4582</v>
      </c>
      <c r="J39" s="106">
        <f t="shared" si="10"/>
        <v>31149</v>
      </c>
      <c r="K39" s="106">
        <f t="shared" si="10"/>
        <v>14161</v>
      </c>
      <c r="L39" s="106">
        <f t="shared" si="10"/>
        <v>2669</v>
      </c>
      <c r="M39" s="106">
        <f t="shared" si="10"/>
        <v>19823</v>
      </c>
      <c r="N39" s="106">
        <f t="shared" si="10"/>
        <v>13535</v>
      </c>
      <c r="O39" s="106">
        <f t="shared" si="10"/>
        <v>24487</v>
      </c>
      <c r="P39" s="106">
        <f t="shared" si="10"/>
        <v>19284</v>
      </c>
      <c r="Q39" s="106">
        <f t="shared" si="10"/>
        <v>21619</v>
      </c>
      <c r="R39" s="106">
        <f t="shared" si="10"/>
        <v>20897</v>
      </c>
    </row>
    <row r="40" spans="1:20" s="19" customFormat="1" ht="32.25" customHeight="1" x14ac:dyDescent="0.2">
      <c r="A40" s="24">
        <v>14</v>
      </c>
      <c r="B40" s="113" t="s">
        <v>76</v>
      </c>
      <c r="C40" s="114">
        <v>0.8</v>
      </c>
      <c r="D40" s="115"/>
      <c r="E40" s="116"/>
      <c r="F40" s="116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</row>
    <row r="41" spans="1:20" s="122" customFormat="1" ht="51.75" customHeight="1" x14ac:dyDescent="0.25">
      <c r="A41" s="117">
        <v>15</v>
      </c>
      <c r="B41" s="118" t="s">
        <v>77</v>
      </c>
      <c r="C41" s="119" t="s">
        <v>78</v>
      </c>
      <c r="D41" s="120">
        <f>SUM(E41:R41)</f>
        <v>412993</v>
      </c>
      <c r="E41" s="121">
        <f t="shared" ref="E41:R41" si="11">ROUND(E39*$C$40,0)</f>
        <v>175097</v>
      </c>
      <c r="F41" s="121">
        <f t="shared" si="11"/>
        <v>71934</v>
      </c>
      <c r="G41" s="120">
        <f t="shared" si="11"/>
        <v>16019</v>
      </c>
      <c r="H41" s="120">
        <f t="shared" si="11"/>
        <v>12178</v>
      </c>
      <c r="I41" s="120">
        <f t="shared" si="11"/>
        <v>3666</v>
      </c>
      <c r="J41" s="120">
        <f t="shared" si="11"/>
        <v>24919</v>
      </c>
      <c r="K41" s="120">
        <f t="shared" si="11"/>
        <v>11329</v>
      </c>
      <c r="L41" s="120">
        <f t="shared" si="11"/>
        <v>2135</v>
      </c>
      <c r="M41" s="120">
        <f t="shared" si="11"/>
        <v>15858</v>
      </c>
      <c r="N41" s="120">
        <f t="shared" si="11"/>
        <v>10828</v>
      </c>
      <c r="O41" s="120">
        <f t="shared" si="11"/>
        <v>19590</v>
      </c>
      <c r="P41" s="120">
        <f t="shared" si="11"/>
        <v>15427</v>
      </c>
      <c r="Q41" s="120">
        <f t="shared" si="11"/>
        <v>17295</v>
      </c>
      <c r="R41" s="120">
        <f t="shared" si="11"/>
        <v>16718</v>
      </c>
    </row>
    <row r="42" spans="1:20" s="122" customFormat="1" ht="56.25" customHeight="1" x14ac:dyDescent="0.25">
      <c r="A42" s="117">
        <v>16</v>
      </c>
      <c r="B42" s="130" t="s">
        <v>83</v>
      </c>
      <c r="C42" s="131"/>
      <c r="D42" s="132">
        <v>323075</v>
      </c>
      <c r="E42" s="133">
        <v>127446</v>
      </c>
      <c r="F42" s="133">
        <v>57209</v>
      </c>
      <c r="G42" s="132">
        <v>12453</v>
      </c>
      <c r="H42" s="132">
        <v>10236</v>
      </c>
      <c r="I42" s="132">
        <v>3390</v>
      </c>
      <c r="J42" s="132">
        <v>17697</v>
      </c>
      <c r="K42" s="132">
        <v>11329</v>
      </c>
      <c r="L42" s="132">
        <v>1918</v>
      </c>
      <c r="M42" s="132">
        <v>10350</v>
      </c>
      <c r="N42" s="132">
        <v>8220</v>
      </c>
      <c r="O42" s="132">
        <v>19590</v>
      </c>
      <c r="P42" s="132">
        <v>12444</v>
      </c>
      <c r="Q42" s="132">
        <v>14075</v>
      </c>
      <c r="R42" s="132">
        <v>16718</v>
      </c>
    </row>
    <row r="43" spans="1:20" s="122" customFormat="1" ht="51.75" customHeight="1" x14ac:dyDescent="0.25">
      <c r="A43" s="117">
        <v>17</v>
      </c>
      <c r="B43" s="118" t="s">
        <v>84</v>
      </c>
      <c r="C43" s="119"/>
      <c r="D43" s="120">
        <f>D41-D42</f>
        <v>89918</v>
      </c>
      <c r="E43" s="120">
        <f t="shared" ref="E43:R43" si="12">E41-E42</f>
        <v>47651</v>
      </c>
      <c r="F43" s="120">
        <f t="shared" si="12"/>
        <v>14725</v>
      </c>
      <c r="G43" s="120">
        <f t="shared" si="12"/>
        <v>3566</v>
      </c>
      <c r="H43" s="120">
        <f t="shared" si="12"/>
        <v>1942</v>
      </c>
      <c r="I43" s="120">
        <f t="shared" si="12"/>
        <v>276</v>
      </c>
      <c r="J43" s="120">
        <f t="shared" si="12"/>
        <v>7222</v>
      </c>
      <c r="K43" s="120">
        <f t="shared" si="12"/>
        <v>0</v>
      </c>
      <c r="L43" s="120">
        <f t="shared" si="12"/>
        <v>217</v>
      </c>
      <c r="M43" s="120">
        <f t="shared" si="12"/>
        <v>5508</v>
      </c>
      <c r="N43" s="120">
        <f t="shared" si="12"/>
        <v>2608</v>
      </c>
      <c r="O43" s="120">
        <f t="shared" si="12"/>
        <v>0</v>
      </c>
      <c r="P43" s="120">
        <f t="shared" si="12"/>
        <v>2983</v>
      </c>
      <c r="Q43" s="120">
        <f t="shared" si="12"/>
        <v>3220</v>
      </c>
      <c r="R43" s="120">
        <f t="shared" si="12"/>
        <v>0</v>
      </c>
    </row>
    <row r="44" spans="1:20" s="122" customFormat="1" ht="51.75" customHeight="1" x14ac:dyDescent="0.25">
      <c r="A44" s="123"/>
      <c r="B44" s="124"/>
      <c r="C44" s="125"/>
      <c r="D44" s="126">
        <f>89770-D43</f>
        <v>-148</v>
      </c>
      <c r="E44" s="127"/>
      <c r="F44" s="127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</row>
    <row r="45" spans="1:20" s="122" customFormat="1" ht="15.75" x14ac:dyDescent="0.25">
      <c r="A45" s="242" t="s">
        <v>79</v>
      </c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128"/>
    </row>
    <row r="46" spans="1:20" s="122" customFormat="1" ht="75.75" customHeight="1" x14ac:dyDescent="0.25">
      <c r="A46" s="236" t="s">
        <v>80</v>
      </c>
      <c r="B46" s="236"/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  <c r="P46" s="236"/>
      <c r="Q46" s="236"/>
      <c r="R46" s="236"/>
      <c r="S46" s="128"/>
    </row>
  </sheetData>
  <mergeCells count="7">
    <mergeCell ref="A45:R45"/>
    <mergeCell ref="A46:R46"/>
    <mergeCell ref="P1:R2"/>
    <mergeCell ref="A3:R3"/>
    <mergeCell ref="C8:C10"/>
    <mergeCell ref="C12:C14"/>
    <mergeCell ref="C29:C32"/>
  </mergeCells>
  <pageMargins left="0.19685039370078741" right="0.19685039370078741" top="0.19685039370078741" bottom="0.19685039370078741" header="0.11811023622047245" footer="0.31496062992125984"/>
  <pageSetup paperSize="9" scale="60" fitToHeight="0" orientation="landscape" r:id="rId1"/>
  <headerFooter alignWithMargins="0"/>
  <rowBreaks count="1" manualBreakCount="1">
    <brk id="25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ФЭО 2-х разовое питание (2)</vt:lpstr>
      <vt:lpstr>2021-2023</vt:lpstr>
      <vt:lpstr>ФЭО 2-х разовое питание</vt:lpstr>
      <vt:lpstr>'ФЭО 2-х разовое питание'!Заголовки_для_печати</vt:lpstr>
      <vt:lpstr>'ФЭО 2-х разовое питание (2)'!Заголовки_для_печати</vt:lpstr>
      <vt:lpstr>'2021-2023'!Область_печати</vt:lpstr>
      <vt:lpstr>'ФЭО 2-х разовое питание'!Область_печати</vt:lpstr>
      <vt:lpstr>'ФЭО 2-х разовое питание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СинельниковаИВ</dc:creator>
  <cp:lastModifiedBy>Шаманаева Елена Михайловна</cp:lastModifiedBy>
  <cp:lastPrinted>2020-10-26T05:01:14Z</cp:lastPrinted>
  <dcterms:created xsi:type="dcterms:W3CDTF">2018-11-15T01:51:45Z</dcterms:created>
  <dcterms:modified xsi:type="dcterms:W3CDTF">2020-10-27T02:34:16Z</dcterms:modified>
</cp:coreProperties>
</file>